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ernando Licitação\2023\PPCI Centro de Eventos\"/>
    </mc:Choice>
  </mc:AlternateContent>
  <bookViews>
    <workbookView xWindow="0" yWindow="0" windowWidth="15360" windowHeight="7155"/>
  </bookViews>
  <sheets>
    <sheet name="Capa" sheetId="15" r:id="rId1"/>
    <sheet name="Table 1" sheetId="1" r:id="rId2"/>
    <sheet name="BDI" sheetId="8" r:id="rId3"/>
    <sheet name="Composições" sheetId="9" r:id="rId4"/>
    <sheet name="Cotações 01" sheetId="11" r:id="rId5"/>
    <sheet name="Cotações 02" sheetId="12" r:id="rId6"/>
    <sheet name="Cronograma" sheetId="14" r:id="rId7"/>
  </sheets>
  <calcPr calcId="152511"/>
</workbook>
</file>

<file path=xl/calcChain.xml><?xml version="1.0" encoding="utf-8"?>
<calcChain xmlns="http://schemas.openxmlformats.org/spreadsheetml/2006/main">
  <c r="G99" i="1" l="1"/>
  <c r="G97" i="1"/>
  <c r="G96" i="1"/>
  <c r="G95" i="1"/>
  <c r="G94" i="1"/>
  <c r="G56" i="1"/>
  <c r="G51" i="1"/>
  <c r="G44" i="1"/>
  <c r="G42" i="1"/>
  <c r="G41" i="1"/>
  <c r="G40" i="1"/>
  <c r="G39" i="1"/>
  <c r="G38" i="1"/>
  <c r="G37" i="1"/>
  <c r="G36" i="1"/>
  <c r="G16" i="1"/>
  <c r="G78" i="9"/>
  <c r="G80" i="9"/>
  <c r="G79" i="9"/>
  <c r="G73" i="9"/>
  <c r="G77" i="9"/>
  <c r="G75" i="9"/>
  <c r="G76" i="9"/>
  <c r="G74" i="9"/>
  <c r="G68" i="9"/>
  <c r="G70" i="9"/>
  <c r="G69" i="9"/>
  <c r="F70" i="9"/>
  <c r="G65" i="9"/>
  <c r="G67" i="9"/>
  <c r="G66" i="9"/>
  <c r="F67" i="9"/>
  <c r="G62" i="9"/>
  <c r="G64" i="9"/>
  <c r="G63" i="9"/>
  <c r="F64" i="9"/>
  <c r="G61" i="9"/>
  <c r="G60" i="9"/>
  <c r="F61" i="9"/>
  <c r="G58" i="9"/>
  <c r="G57" i="9"/>
  <c r="G48" i="9"/>
  <c r="G49" i="9"/>
  <c r="G47" i="9"/>
  <c r="G38" i="9"/>
  <c r="G39" i="9"/>
  <c r="G37" i="9"/>
  <c r="G34" i="9"/>
  <c r="G35" i="9"/>
  <c r="G33" i="9"/>
  <c r="G32" i="9" s="1"/>
  <c r="G30" i="9"/>
  <c r="G31" i="9"/>
  <c r="G29" i="9"/>
  <c r="G26" i="9"/>
  <c r="G27" i="9"/>
  <c r="G25" i="9"/>
  <c r="G24" i="9" s="1"/>
  <c r="G22" i="9"/>
  <c r="G23" i="9"/>
  <c r="G21" i="9"/>
  <c r="G18" i="9"/>
  <c r="G19" i="9"/>
  <c r="G17" i="9"/>
  <c r="G14" i="9"/>
  <c r="G15" i="9"/>
  <c r="G13" i="9"/>
  <c r="G59" i="9"/>
  <c r="G46" i="9"/>
  <c r="G36" i="9"/>
  <c r="G28" i="9"/>
  <c r="G16" i="9"/>
  <c r="G12" i="9"/>
  <c r="K31" i="1"/>
  <c r="G2" i="9"/>
  <c r="G56" i="9" l="1"/>
  <c r="G20" i="9"/>
  <c r="G14" i="1" l="1"/>
  <c r="M8" i="1" l="1"/>
  <c r="J26" i="1" l="1"/>
  <c r="K26" i="1" s="1"/>
  <c r="J24" i="1"/>
  <c r="K24" i="1" s="1"/>
  <c r="J22" i="1"/>
  <c r="K22" i="1" s="1"/>
  <c r="J20" i="1"/>
  <c r="K20" i="1" s="1"/>
  <c r="J18" i="1"/>
  <c r="K18" i="1" s="1"/>
  <c r="J25" i="1"/>
  <c r="K25" i="1" s="1"/>
  <c r="J21" i="1"/>
  <c r="K21" i="1" s="1"/>
  <c r="J19" i="1"/>
  <c r="K19" i="1" s="1"/>
  <c r="J14" i="1"/>
  <c r="K14" i="1" s="1"/>
  <c r="K13" i="1" s="1"/>
  <c r="J98" i="1"/>
  <c r="K98" i="1" s="1"/>
  <c r="J96" i="1"/>
  <c r="K96" i="1" s="1"/>
  <c r="J94" i="1"/>
  <c r="K94" i="1" s="1"/>
  <c r="J90" i="1"/>
  <c r="K90" i="1" s="1"/>
  <c r="K89" i="1" s="1"/>
  <c r="J87" i="1"/>
  <c r="K87" i="1" s="1"/>
  <c r="J85" i="1"/>
  <c r="K85" i="1" s="1"/>
  <c r="J82" i="1"/>
  <c r="K82" i="1" s="1"/>
  <c r="J80" i="1"/>
  <c r="K80" i="1" s="1"/>
  <c r="J77" i="1"/>
  <c r="K77" i="1" s="1"/>
  <c r="J75" i="1"/>
  <c r="K75" i="1" s="1"/>
  <c r="J72" i="1"/>
  <c r="K72" i="1" s="1"/>
  <c r="J70" i="1"/>
  <c r="K70" i="1" s="1"/>
  <c r="J67" i="1"/>
  <c r="K67" i="1" s="1"/>
  <c r="J65" i="1"/>
  <c r="K65" i="1" s="1"/>
  <c r="J99" i="1"/>
  <c r="K99" i="1" s="1"/>
  <c r="J97" i="1"/>
  <c r="K97" i="1" s="1"/>
  <c r="J95" i="1"/>
  <c r="K95" i="1" s="1"/>
  <c r="J92" i="1"/>
  <c r="K92" i="1" s="1"/>
  <c r="K91" i="1" s="1"/>
  <c r="J88" i="1"/>
  <c r="K88" i="1" s="1"/>
  <c r="J86" i="1"/>
  <c r="K86" i="1" s="1"/>
  <c r="J84" i="1"/>
  <c r="K84" i="1" s="1"/>
  <c r="J81" i="1"/>
  <c r="K81" i="1" s="1"/>
  <c r="J78" i="1"/>
  <c r="K78" i="1" s="1"/>
  <c r="J76" i="1"/>
  <c r="K76" i="1" s="1"/>
  <c r="J73" i="1"/>
  <c r="K73" i="1" s="1"/>
  <c r="J71" i="1"/>
  <c r="K71" i="1" s="1"/>
  <c r="J68" i="1"/>
  <c r="K68" i="1" s="1"/>
  <c r="J66" i="1"/>
  <c r="K66" i="1" s="1"/>
  <c r="J60" i="1"/>
  <c r="K60" i="1" s="1"/>
  <c r="J55" i="1"/>
  <c r="K55" i="1" s="1"/>
  <c r="J51" i="1"/>
  <c r="K51" i="1" s="1"/>
  <c r="J47" i="1"/>
  <c r="K47" i="1" s="1"/>
  <c r="J39" i="1"/>
  <c r="K39" i="1" s="1"/>
  <c r="J35" i="1"/>
  <c r="K35" i="1" s="1"/>
  <c r="J11" i="1"/>
  <c r="K11" i="1" s="1"/>
  <c r="J56" i="1"/>
  <c r="K56" i="1" s="1"/>
  <c r="J48" i="1"/>
  <c r="K48" i="1" s="1"/>
  <c r="J36" i="1"/>
  <c r="K36" i="1" s="1"/>
  <c r="J63" i="1"/>
  <c r="K63" i="1" s="1"/>
  <c r="J59" i="1"/>
  <c r="K59" i="1" s="1"/>
  <c r="J54" i="1"/>
  <c r="K54" i="1" s="1"/>
  <c r="J50" i="1"/>
  <c r="K50" i="1" s="1"/>
  <c r="J46" i="1"/>
  <c r="K46" i="1" s="1"/>
  <c r="J42" i="1"/>
  <c r="K42" i="1" s="1"/>
  <c r="J38" i="1"/>
  <c r="K38" i="1" s="1"/>
  <c r="J44" i="1"/>
  <c r="K44" i="1" s="1"/>
  <c r="J62" i="1"/>
  <c r="K62" i="1" s="1"/>
  <c r="J53" i="1"/>
  <c r="K53" i="1" s="1"/>
  <c r="J49" i="1"/>
  <c r="K49" i="1" s="1"/>
  <c r="J45" i="1"/>
  <c r="K45" i="1" s="1"/>
  <c r="J41" i="1"/>
  <c r="K41" i="1" s="1"/>
  <c r="J37" i="1"/>
  <c r="K37" i="1" s="1"/>
  <c r="J16" i="1"/>
  <c r="K16" i="1" s="1"/>
  <c r="K15" i="1" s="1"/>
  <c r="J12" i="1"/>
  <c r="K12" i="1" s="1"/>
  <c r="J61" i="1"/>
  <c r="K61" i="1" s="1"/>
  <c r="J52" i="1"/>
  <c r="K52" i="1" s="1"/>
  <c r="J40" i="1"/>
  <c r="K40" i="1" s="1"/>
  <c r="K17" i="1" l="1"/>
  <c r="K83" i="1"/>
  <c r="K93" i="1"/>
  <c r="J13" i="14" s="1"/>
  <c r="K64" i="1"/>
  <c r="K69" i="1"/>
  <c r="K74" i="1"/>
  <c r="K79" i="1"/>
  <c r="K10" i="1"/>
  <c r="K9" i="1" s="1"/>
  <c r="K43" i="1"/>
  <c r="J11" i="14" s="1"/>
  <c r="K34" i="1"/>
  <c r="J10" i="14" s="1"/>
  <c r="K58" i="1"/>
  <c r="G10" i="14" l="1"/>
  <c r="I10" i="14"/>
  <c r="J9" i="14"/>
  <c r="I11" i="14"/>
  <c r="G11" i="14"/>
  <c r="I13" i="14"/>
  <c r="G13" i="14"/>
  <c r="K57" i="1"/>
  <c r="J12" i="14" s="1"/>
  <c r="G12" i="14" l="1"/>
  <c r="I12" i="14"/>
  <c r="I9" i="14"/>
  <c r="G9" i="14"/>
  <c r="F14" i="14" s="1"/>
  <c r="J14" i="14"/>
  <c r="K8" i="1"/>
  <c r="K7" i="1" s="1"/>
  <c r="H14" i="14" l="1"/>
</calcChain>
</file>

<file path=xl/sharedStrings.xml><?xml version="1.0" encoding="utf-8"?>
<sst xmlns="http://schemas.openxmlformats.org/spreadsheetml/2006/main" count="1198" uniqueCount="427">
  <si>
    <r>
      <rPr>
        <b/>
        <sz val="18"/>
        <rFont val="Arial"/>
        <family val="2"/>
      </rPr>
      <t xml:space="preserve">PREVENTIVO DE COMBATE AO INCÊNDIO UNIFICADO:
</t>
    </r>
    <r>
      <rPr>
        <sz val="14"/>
        <rFont val="Arial MT"/>
        <family val="2"/>
      </rPr>
      <t xml:space="preserve">GINÁSIO DE ESPORTES INÁCIO GULLINI + PAVILHÃO DA BOCHA (VILA GASTRONÔNICA) + GALPÃO DO CENTRO DE EVENTOS
</t>
    </r>
    <r>
      <rPr>
        <sz val="14"/>
        <rFont val="Arial MT"/>
        <family val="2"/>
      </rPr>
      <t xml:space="preserve">ENDEREÇO: RUA DOS IMIGRANTES, nº350 - NOVA TRENTO/SC
</t>
    </r>
    <r>
      <rPr>
        <b/>
        <sz val="18"/>
        <rFont val="Arial"/>
        <family val="2"/>
      </rPr>
      <t xml:space="preserve">CLASSIFICAÇÃO DA OCUPAÇÃO: MISTA
</t>
    </r>
    <r>
      <rPr>
        <b/>
        <sz val="14"/>
        <rFont val="Arial"/>
        <family val="2"/>
      </rPr>
      <t xml:space="preserve">F-3 GINÁSIO; F-8 VILA GASTRONÔMICA; F-6 CENTRO DE EVENTOS
</t>
    </r>
    <r>
      <rPr>
        <sz val="20"/>
        <rFont val="Arial MT"/>
        <family val="2"/>
      </rPr>
      <t>PREFEITURA MUNICIPAL DE NOVA TRENTO/SC</t>
    </r>
  </si>
  <si>
    <r>
      <rPr>
        <b/>
        <sz val="20"/>
        <rFont val="Arial"/>
        <family val="2"/>
      </rPr>
      <t>MEMORIAL DE LEVANTAMENTO DE MATERIAIS</t>
    </r>
  </si>
  <si>
    <r>
      <rPr>
        <b/>
        <sz val="14"/>
        <rFont val="Arial"/>
        <family val="2"/>
      </rPr>
      <t xml:space="preserve">REVISÃO CONFORME ANÁLISE DE 26/04/2023 – DATA 02/05/2023
</t>
    </r>
    <r>
      <rPr>
        <b/>
        <sz val="14"/>
        <rFont val="Arial"/>
        <family val="2"/>
      </rPr>
      <t xml:space="preserve">Elaboração:
</t>
    </r>
  </si>
  <si>
    <r>
      <rPr>
        <b/>
        <sz val="6.5"/>
        <rFont val="Arial"/>
        <family val="2"/>
      </rPr>
      <t xml:space="preserve">Nº OPERAÇÃO
</t>
    </r>
    <r>
      <rPr>
        <sz val="6.5"/>
        <rFont val="Arial MT"/>
        <family val="2"/>
      </rPr>
      <t>0</t>
    </r>
  </si>
  <si>
    <r>
      <rPr>
        <b/>
        <sz val="6.5"/>
        <rFont val="Arial"/>
        <family val="2"/>
      </rPr>
      <t xml:space="preserve">Nº SICONV
</t>
    </r>
    <r>
      <rPr>
        <sz val="6.5"/>
        <rFont val="Arial MT"/>
        <family val="2"/>
      </rPr>
      <t>0</t>
    </r>
  </si>
  <si>
    <r>
      <rPr>
        <b/>
        <sz val="6.5"/>
        <rFont val="Arial"/>
        <family val="2"/>
      </rPr>
      <t xml:space="preserve">PROPONENTE / TOMADOR
</t>
    </r>
    <r>
      <rPr>
        <sz val="6.5"/>
        <rFont val="Arial MT"/>
        <family val="2"/>
      </rPr>
      <t>0</t>
    </r>
  </si>
  <si>
    <r>
      <rPr>
        <b/>
        <sz val="6.5"/>
        <rFont val="Arial"/>
        <family val="2"/>
      </rPr>
      <t xml:space="preserve">APELIDO DO EMPREENDIMENTO
</t>
    </r>
    <r>
      <rPr>
        <sz val="6.5"/>
        <rFont val="Arial MT"/>
        <family val="2"/>
      </rPr>
      <t>0</t>
    </r>
  </si>
  <si>
    <r>
      <rPr>
        <b/>
        <sz val="6.5"/>
        <rFont val="Arial"/>
        <family val="2"/>
      </rPr>
      <t xml:space="preserve">LOCALIDADE SINAPI
</t>
    </r>
    <r>
      <rPr>
        <sz val="6.5"/>
        <rFont val="Arial MT"/>
        <family val="2"/>
      </rPr>
      <t>FLORIANOPOLIS</t>
    </r>
  </si>
  <si>
    <r>
      <rPr>
        <b/>
        <sz val="6.5"/>
        <rFont val="Arial"/>
        <family val="2"/>
      </rPr>
      <t xml:space="preserve">DESCRIÇÃO DO LOTE
</t>
    </r>
    <r>
      <rPr>
        <sz val="6.5"/>
        <rFont val="Arial MT"/>
        <family val="2"/>
      </rPr>
      <t>0</t>
    </r>
  </si>
  <si>
    <r>
      <rPr>
        <b/>
        <sz val="6.5"/>
        <rFont val="Arial"/>
        <family val="2"/>
      </rPr>
      <t xml:space="preserve">MUNICÍPIO / UF
</t>
    </r>
    <r>
      <rPr>
        <sz val="6.5"/>
        <rFont val="Arial MT"/>
        <family val="2"/>
      </rPr>
      <t>Nova Trento/SC</t>
    </r>
  </si>
  <si>
    <r>
      <rPr>
        <b/>
        <sz val="6.5"/>
        <rFont val="Arial"/>
        <family val="2"/>
      </rPr>
      <t xml:space="preserve">BDI 1
</t>
    </r>
    <r>
      <rPr>
        <sz val="6.5"/>
        <rFont val="Arial MT"/>
        <family val="2"/>
      </rPr>
      <t>20,35%</t>
    </r>
  </si>
  <si>
    <r>
      <rPr>
        <b/>
        <sz val="6.5"/>
        <rFont val="Arial"/>
        <family val="2"/>
      </rPr>
      <t xml:space="preserve">BDI 2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</si>
  <si>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 xml:space="preserve">BDI 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</si>
  <si>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</si>
  <si>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</si>
  <si>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</si>
  <si>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</si>
  <si>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</si>
  <si>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</si>
  <si>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</si>
  <si>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</si>
  <si>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</si>
  <si>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</si>
  <si>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sz val="5"/>
        <rFont val="Calibri"/>
        <family val="1"/>
      </rPr>
      <t>↓</t>
    </r>
  </si>
  <si>
    <r>
      <rPr>
        <b/>
        <sz val="6.5"/>
        <rFont val="Arial"/>
        <family val="2"/>
      </rPr>
      <t>LEVANTAMENTO DE PREVENTIVO DE INCÊNDIO</t>
    </r>
  </si>
  <si>
    <r>
      <rPr>
        <b/>
        <sz val="6.5"/>
        <rFont val="Arial"/>
        <family val="2"/>
      </rPr>
      <t>-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</si>
  <si>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</si>
  <si>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1.1.1.</t>
    </r>
  </si>
  <si>
    <r>
      <rPr>
        <b/>
        <sz val="6.5"/>
        <rFont val="Arial"/>
        <family val="2"/>
      </rPr>
      <t>EXECUÇÃO E PINTURA DOS DEGRAUS NO GINÁSIO</t>
    </r>
  </si>
  <si>
    <r>
      <rPr>
        <sz val="6.5"/>
        <rFont val="Arial MT"/>
        <family val="2"/>
      </rPr>
      <t>1.1.1.1.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</si>
  <si>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</si>
  <si>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CONCRETO FCK = 20MPA, TRAÇO 1:2,6:2,9 (EM MASSA SECA DE CIMENTO/ AREIA MÉDIA/ SEIXO ROLADO) - PREPARO MECÂNICO COM
</t>
    </r>
    <r>
      <rPr>
        <sz val="6.5"/>
        <rFont val="Arial MT"/>
        <family val="2"/>
      </rPr>
      <t>BETONEIRA 600 L. AF_05/2021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</si>
  <si>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</si>
  <si>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BDI 1</t>
    </r>
  </si>
  <si>
    <r>
      <rPr>
        <sz val="6.5"/>
        <rFont val="Calibri"/>
        <family val="1"/>
      </rPr>
      <t>RA</t>
    </r>
  </si>
  <si>
    <r>
      <rPr>
        <sz val="6.5"/>
        <rFont val="Arial MT"/>
        <family val="2"/>
      </rPr>
      <t>1.1.1.2.</t>
    </r>
  </si>
  <si>
    <r>
      <rPr>
        <sz val="6.5"/>
        <rFont val="Arial MT"/>
        <family val="2"/>
      </rPr>
      <t xml:space="preserve">PINTURA DE PISO COM TINTA ACRÍLICA, APLICAÇÃO MANUAL, 2
</t>
    </r>
    <r>
      <rPr>
        <sz val="6.5"/>
        <rFont val="Arial MT"/>
        <family val="2"/>
      </rPr>
      <t>DEMÃOS, INCLUSO FUNDO PREPARADOR. AF_05/2021</t>
    </r>
  </si>
  <si>
    <r>
      <rPr>
        <sz val="6.5"/>
        <rFont val="Arial MT"/>
        <family val="2"/>
      </rPr>
      <t>M2</t>
    </r>
  </si>
  <si>
    <r>
      <rPr>
        <b/>
        <sz val="6.5"/>
        <rFont val="Arial"/>
        <family val="2"/>
      </rPr>
      <t>1.1.2.</t>
    </r>
  </si>
  <si>
    <r>
      <rPr>
        <b/>
        <sz val="6.5"/>
        <rFont val="Arial"/>
        <family val="2"/>
      </rPr>
      <t>PINTURA NAS ARQUIBANCADAS</t>
    </r>
  </si>
  <si>
    <r>
      <rPr>
        <sz val="6.5"/>
        <rFont val="Arial MT"/>
        <family val="2"/>
      </rPr>
      <t>1.1.2.1.</t>
    </r>
  </si>
  <si>
    <r>
      <rPr>
        <b/>
        <sz val="6.5"/>
        <rFont val="Arial"/>
        <family val="2"/>
      </rPr>
      <t>1.1.3.</t>
    </r>
  </si>
  <si>
    <r>
      <rPr>
        <b/>
        <sz val="6.5"/>
        <rFont val="Arial"/>
        <family val="2"/>
      </rPr>
      <t>INSTALAÇÃO DE BARRAS ANTIPÂNICO</t>
    </r>
  </si>
  <si>
    <r>
      <rPr>
        <sz val="6.5"/>
        <rFont val="Arial MT"/>
        <family val="2"/>
      </rPr>
      <t>1.1.3.1.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</si>
  <si>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</si>
  <si>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BARRAS ANTIPÂNICO - FORNECIMENTO E INSTALAÇÃO</t>
    </r>
  </si>
  <si>
    <r>
      <rPr>
        <sz val="6.5"/>
        <rFont val="Arial MT"/>
        <family val="2"/>
      </rPr>
      <t>UNIDADE</t>
    </r>
  </si>
  <si>
    <r>
      <rPr>
        <sz val="6.5"/>
        <rFont val="Arial MT"/>
        <family val="2"/>
      </rPr>
      <t>KG</t>
    </r>
  </si>
  <si>
    <r>
      <rPr>
        <sz val="6.5"/>
        <rFont val="Arial MT"/>
        <family val="2"/>
      </rPr>
      <t xml:space="preserve">CONCRETO FCK = 25MPA, TRAÇO 1:2,3:2,7 (EM MASSA SECA DE
</t>
    </r>
    <r>
      <rPr>
        <sz val="6.5"/>
        <rFont val="Arial MT"/>
        <family val="2"/>
      </rPr>
      <t>CIMENTO/ AREIA MÉDIA/ BRITA 1) - PREPARO MECÂNICO COM BETONEIRA 400 L. AF_05/2021</t>
    </r>
  </si>
  <si>
    <r>
      <rPr>
        <sz val="6.5"/>
        <rFont val="Arial MT"/>
        <family val="2"/>
      </rPr>
      <t xml:space="preserve">ARMAÇÃO DE PILAR OU VIGA DE ESTRUTURA CONVENCIONAL DE CONCRETO ARMADO UTILIZANDO AÇO CA-50 DE 8,0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</si>
  <si>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</si>
  <si>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UN</t>
    </r>
  </si>
  <si>
    <r>
      <rPr>
        <sz val="6.5"/>
        <rFont val="Arial MT"/>
        <family val="2"/>
      </rPr>
      <t xml:space="preserve">LUMINÁRIA DE EMERGÊNCIA, COM 30 LÂMPADAS LED DE 2 W, SEM
</t>
    </r>
    <r>
      <rPr>
        <sz val="6.5"/>
        <rFont val="Arial MT"/>
        <family val="2"/>
      </rPr>
      <t>REATOR - FORNECIMENTO E INSTALAÇÃO. AF_02/2020</t>
    </r>
  </si>
  <si>
    <r>
      <rPr>
        <sz val="6.5"/>
        <rFont val="Arial MT"/>
        <family val="2"/>
      </rPr>
      <t xml:space="preserve">FORNECIMENTO E INSTALAÇÃO DE BLOCO AUTONOMO DE ILUMINAÇÃO
</t>
    </r>
    <r>
      <rPr>
        <sz val="6.5"/>
        <rFont val="Arial MT"/>
        <family val="2"/>
      </rPr>
      <t>DE EMERGÊNCIA</t>
    </r>
  </si>
  <si>
    <r>
      <rPr>
        <sz val="6.5"/>
        <rFont val="Arial MT"/>
        <family val="2"/>
      </rPr>
      <t xml:space="preserve">FORNECIMENTO E INSTALAÇÃO DE PLACA DE SAÍDA LUMINOSA
</t>
    </r>
    <r>
      <rPr>
        <sz val="6.5"/>
        <rFont val="Arial MT"/>
        <family val="2"/>
      </rPr>
      <t>DIMENSÕES 60x30cm - SIMPLES FACE</t>
    </r>
  </si>
  <si>
    <r>
      <rPr>
        <sz val="6.5"/>
        <rFont val="Arial MT"/>
        <family val="2"/>
      </rPr>
      <t xml:space="preserve">FORNECIMENTO E INSTALAÇÃO DE PLACA DE SAÍDA LUMINOSA
</t>
    </r>
    <r>
      <rPr>
        <sz val="6.5"/>
        <rFont val="Arial MT"/>
        <family val="2"/>
      </rPr>
      <t>DIMENSÕES 24x18cm - SIMPLES FACE</t>
    </r>
  </si>
  <si>
    <r>
      <rPr>
        <sz val="6.5"/>
        <rFont val="Arial MT"/>
        <family val="2"/>
      </rPr>
      <t xml:space="preserve">FORNECIMENTO E INSTALAÇÃO DE PLACA DE SAÍDA LUMINOSA
</t>
    </r>
    <r>
      <rPr>
        <sz val="6.5"/>
        <rFont val="Arial MT"/>
        <family val="2"/>
      </rPr>
      <t>DIMENSÕES 60x30cm - DUPLA FACE</t>
    </r>
  </si>
  <si>
    <r>
      <rPr>
        <sz val="6.5"/>
        <rFont val="Arial MT"/>
        <family val="2"/>
      </rPr>
      <t xml:space="preserve">SINALIZAÇÃO PARA LOCAIS DE ACESSO RESTRITO - FORNECIMENTO E
</t>
    </r>
    <r>
      <rPr>
        <sz val="6.5"/>
        <rFont val="Arial MT"/>
        <family val="2"/>
      </rPr>
      <t>APLICAÇÃO</t>
    </r>
  </si>
  <si>
    <r>
      <rPr>
        <sz val="6.5"/>
        <rFont val="Arial MT"/>
        <family val="2"/>
      </rPr>
      <t>SINALIZAÇÃO DE PAVIMENTOS - FORNECIMENTO E APLICAÇÃO</t>
    </r>
  </si>
  <si>
    <r>
      <rPr>
        <sz val="6.5"/>
        <rFont val="Arial MT"/>
        <family val="2"/>
      </rPr>
      <t>PLACA DE LOTAÇÃO MÁXIMA - FORNECIMENTO E INSTALAÇÃO</t>
    </r>
  </si>
  <si>
    <r>
      <rPr>
        <sz val="6.5"/>
        <rFont val="Arial MT"/>
        <family val="2"/>
      </rPr>
      <t xml:space="preserve">ABRIGO PARA HIDRANTE, 90X60X17CM, COM REGISTRO GLOBO ANGULAR 45 GRAUS 2 1/2", ADAPTADOR STORZ 1 1/2", 2 MANGUEIRAS DE INCÊNDIO 15M, REDUÇÃO 2 1/2" X 1 1/2" E ESGUICHO EM LATÃO 1 1/2"
</t>
    </r>
    <r>
      <rPr>
        <sz val="6.5"/>
        <rFont val="Arial MT"/>
        <family val="2"/>
      </rPr>
      <t>- FORNECIMENTO E INSTALAÇÃO.</t>
    </r>
  </si>
  <si>
    <r>
      <rPr>
        <sz val="6.5"/>
        <rFont val="Arial MT"/>
        <family val="2"/>
      </rPr>
      <t xml:space="preserve">JOELHO 90 GRAUS, EM FERRO GALVANIZADO, DN 65 (2 1/2"), CONEXÃO ROSQUEADA, INSTALADO EM REDE DE ALIMENTAÇÃO PARA HIDRANTE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</si>
  <si>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>TUBO DE AÇO GALVANIZADO COM COSTURA, CLASSE MÉDIA, DN 65 (2 1/2"), CONEXÃO ROSQUEADA, INSTALADO EM REDE DE ALIMENTAÇÃO PARA HIDRANTE - FORNECIMENTO E INSTALAÇÃO. AF_10/2020</t>
    </r>
  </si>
  <si>
    <r>
      <rPr>
        <sz val="6.5"/>
        <rFont val="Arial MT"/>
        <family val="2"/>
      </rPr>
      <t xml:space="preserve">REGISTRO DE GAVETA BRUTO, LATÃO, ROSCÁVEL, 2 1/2" -
</t>
    </r>
    <r>
      <rPr>
        <sz val="6.5"/>
        <rFont val="Arial MT"/>
        <family val="2"/>
      </rPr>
      <t>FORNECIMENTO E INSTALAÇÃO. AF_08/2021</t>
    </r>
  </si>
  <si>
    <r>
      <rPr>
        <sz val="6.5"/>
        <rFont val="Arial MT"/>
        <family val="2"/>
      </rPr>
      <t xml:space="preserve">LUVA, EM FERRO GALVANIZADO, DN 65 (2 1/2"), CONEXÃO ROSQUEADA, INSTALADO EM REDE DE ALIMENTAÇÃO PARA HIDRANTE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</si>
  <si>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 xml:space="preserve">UNIÃO, EM FERRO GALVANIZADO, DN 65 (2 1/2"), CONEXÃO ROSQUEADA, INSTALADO EM REDE DE ALIMENTAÇÃO PARA HIDRANTE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</si>
  <si>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 xml:space="preserve">TÊ, EM FERRO GALVANIZADO, CONEXÃO ROSQUEADA, DN 65 (2 1/2"), INSTALADO EM REDE DE ALIMENTAÇÃO PARA HIDRANTE -
</t>
    </r>
    <r>
      <rPr>
        <sz val="6.5"/>
        <rFont val="Arial MT"/>
        <family val="2"/>
      </rPr>
      <t>FORNECIMENTO E INSTALAÇÃO. AF_10/2020</t>
    </r>
  </si>
  <si>
    <r>
      <rPr>
        <sz val="6.5"/>
        <rFont val="Arial MT"/>
        <family val="2"/>
      </rPr>
      <t xml:space="preserve">SINALIZAÇÃO PARA HIDRANTE DE COLUNA - FORNECIMENTO E
</t>
    </r>
    <r>
      <rPr>
        <sz val="6.5"/>
        <rFont val="Arial MT"/>
        <family val="2"/>
      </rPr>
      <t>APLICAÇÃO</t>
    </r>
  </si>
  <si>
    <r>
      <rPr>
        <sz val="6.5"/>
        <rFont val="Arial MT"/>
        <family val="2"/>
      </rPr>
      <t xml:space="preserve">QUEBRA EM ALVENARIA PARA INSTALAÇÃO DE ABRIGO PARA
</t>
    </r>
    <r>
      <rPr>
        <sz val="6.5"/>
        <rFont val="Arial MT"/>
        <family val="2"/>
      </rPr>
      <t>MANGUEIRAS (90X60 CM). AF_05/2015</t>
    </r>
  </si>
  <si>
    <r>
      <rPr>
        <sz val="6.5"/>
        <rFont val="Arial MT"/>
        <family val="2"/>
      </rPr>
      <t xml:space="preserve">VÁLVULA DE RETENÇÃO HORIZONTAL, DE BRONZE, ROSCÁVEL, 2 1/2" -
</t>
    </r>
    <r>
      <rPr>
        <sz val="6.5"/>
        <rFont val="Arial MT"/>
        <family val="2"/>
      </rPr>
      <t>FORNECIMENTO E INSTALAÇÃO. AF_08/2021</t>
    </r>
  </si>
  <si>
    <r>
      <rPr>
        <sz val="6.5"/>
        <rFont val="Arial MT"/>
        <family val="2"/>
      </rPr>
      <t xml:space="preserve">ESCAVAÇÃO MANUAL DE VALA COM PROFUNDIDADE MENOR OU IGUAL
</t>
    </r>
    <r>
      <rPr>
        <sz val="6.5"/>
        <rFont val="Arial MT"/>
        <family val="2"/>
      </rPr>
      <t>A 1,30 M. AF_02/2021</t>
    </r>
  </si>
  <si>
    <r>
      <rPr>
        <sz val="6.5"/>
        <rFont val="Arial MT"/>
        <family val="2"/>
      </rPr>
      <t>CONJUNTO DE MOTOBOMBAS - FORNECIMENTO E INSTALAÇÃO</t>
    </r>
  </si>
  <si>
    <r>
      <rPr>
        <b/>
        <sz val="6.5"/>
        <rFont val="Arial"/>
        <family val="2"/>
      </rPr>
      <t>Fundação</t>
    </r>
  </si>
  <si>
    <r>
      <rPr>
        <sz val="6.5"/>
        <rFont val="Arial MT"/>
        <family val="2"/>
      </rPr>
      <t>ESCAVAÇÃO MANUAL PARA BLOCO DE COROAMENTO OU SAPATA (INCLUINDO ESCAVAÇÃO PARA COLOCAÇÃO DE FÔRMAS). AF_06/2017</t>
    </r>
  </si>
  <si>
    <r>
      <rPr>
        <sz val="6.5"/>
        <rFont val="Arial MT"/>
        <family val="2"/>
      </rPr>
      <t>FABRICAÇÃO, MONTAGEM E DESMONTAGEM DE FÔRMA PARA SAPATA, EM MADEIRA SERRADA, E=25 MM, 1 UTILIZAÇÃO. AF_06/2017</t>
    </r>
  </si>
  <si>
    <r>
      <rPr>
        <sz val="6.5"/>
        <rFont val="Arial MT"/>
        <family val="2"/>
      </rPr>
      <t xml:space="preserve">LASTRO DE CONCRETO MAGRO, APLICADO EM BLOCOS DE
</t>
    </r>
    <r>
      <rPr>
        <sz val="6.5"/>
        <rFont val="Arial MT"/>
        <family val="2"/>
      </rPr>
      <t>COROAMENTO OU SAPATAS, ESPESSURA DE 5 CM. AF_08/2017</t>
    </r>
  </si>
  <si>
    <r>
      <rPr>
        <sz val="6.5"/>
        <rFont val="Arial MT"/>
        <family val="2"/>
      </rPr>
      <t xml:space="preserve">ARMAÇÃO DE BLOCO, VIGA BALDRAME OU SAPATA UTILIZANDO AÇO CA-
</t>
    </r>
    <r>
      <rPr>
        <sz val="6.5"/>
        <rFont val="Arial MT"/>
        <family val="2"/>
      </rPr>
      <t>50 DE 8 MM - MONTAGEM. AF_06/2017</t>
    </r>
  </si>
  <si>
    <r>
      <rPr>
        <sz val="6.5"/>
        <rFont val="Arial MT"/>
        <family val="2"/>
      </rPr>
      <t xml:space="preserve">CONCRETO FCK = 25MPA, TRAÇO 1:2,3:2,7 (EM MASSA SECA DE CIMENTO/ AREIA MÉDIA/ BRITA 1) - PREPARO MECÂNICO COM
</t>
    </r>
    <r>
      <rPr>
        <sz val="6.5"/>
        <rFont val="Arial MT"/>
        <family val="2"/>
      </rPr>
      <t>BETONEIRA 400 L. AF_05/2021</t>
    </r>
  </si>
  <si>
    <r>
      <rPr>
        <b/>
        <sz val="6.5"/>
        <rFont val="Arial"/>
        <family val="2"/>
      </rPr>
      <t>Vigas Baldrame</t>
    </r>
  </si>
  <si>
    <r>
      <rPr>
        <sz val="6.5"/>
        <rFont val="Arial MT"/>
        <family val="2"/>
      </rPr>
      <t>FABRICAÇÃO, MONTAGEM E DESMONTAGEM DE FÔRMA PARA VIGA BALDRAME, EM MADEIRA SERRADA, E=25 MM, 1 UTILIZAÇÃO. AF_06/2017</t>
    </r>
  </si>
  <si>
    <r>
      <rPr>
        <sz val="6.5"/>
        <rFont val="Arial MT"/>
        <family val="2"/>
      </rPr>
      <t xml:space="preserve">ARMAÇÃO DE BLOCO, VIGA BALDRAME E SAPATA UTILIZANDO AÇO CA-
</t>
    </r>
    <r>
      <rPr>
        <sz val="6.5"/>
        <rFont val="Arial MT"/>
        <family val="2"/>
      </rPr>
      <t>60 DE 5 MM - MONTAGEM. AF_06/2017</t>
    </r>
  </si>
  <si>
    <r>
      <rPr>
        <b/>
        <sz val="6.5"/>
        <rFont val="Arial"/>
        <family val="2"/>
      </rPr>
      <t>Pilares</t>
    </r>
  </si>
  <si>
    <r>
      <rPr>
        <sz val="6.5"/>
        <rFont val="Arial MT"/>
        <family val="2"/>
      </rPr>
      <t xml:space="preserve">MONTAGEM E DESMONTAGEM DE FÔRMA DE PILARES RETANGULARES E ESTRUTURAS SIMILARES, PÉ-DIREITO SIMPLES, EM MADEIRA
</t>
    </r>
    <r>
      <rPr>
        <sz val="6.5"/>
        <rFont val="Arial MT"/>
        <family val="2"/>
      </rPr>
      <t>SERRADA, 1 UTILIZAÇÃO. AF_09/2020</t>
    </r>
  </si>
  <si>
    <r>
      <rPr>
        <sz val="6.5"/>
        <rFont val="Arial MT"/>
        <family val="2"/>
      </rPr>
      <t xml:space="preserve">ARMAÇÃO DE PILAR OU VIGA DE ESTRUTURA CONVENCIONAL DE
</t>
    </r>
    <r>
      <rPr>
        <sz val="6.5"/>
        <rFont val="Arial MT"/>
        <family val="2"/>
      </rPr>
      <t>CONCRETO ARMADO UTILIZANDO AÇO CA-50 DE 8,0 MM - MONTAGEM. AF_06/2022</t>
    </r>
  </si>
  <si>
    <r>
      <rPr>
        <sz val="6.5"/>
        <rFont val="Arial MT"/>
        <family val="2"/>
      </rPr>
      <t xml:space="preserve">ARMAÇÃO DE PILAR OU VIGA DE ESTRUTURA CONVENCIONAL DE
</t>
    </r>
    <r>
      <rPr>
        <sz val="6.5"/>
        <rFont val="Arial MT"/>
        <family val="2"/>
      </rPr>
      <t>CONCRETO ARMADO UTILIZANDO AÇO CA-60 DE 5,0 MM - MONTAGEM. AF_06/2022</t>
    </r>
  </si>
  <si>
    <r>
      <rPr>
        <b/>
        <sz val="6.5"/>
        <rFont val="Arial"/>
        <family val="2"/>
      </rPr>
      <t>Vigas</t>
    </r>
  </si>
  <si>
    <r>
      <rPr>
        <sz val="6.5"/>
        <rFont val="Arial MT"/>
        <family val="2"/>
      </rPr>
      <t xml:space="preserve">MONTAGEM E DESMONTAGEM DE FÔRMA DE VIGA, ESCORAMENTO COM PONTALETE DE MADEIRA, PÉ-DIREITO SIMPLES, EM MADEIRA
</t>
    </r>
    <r>
      <rPr>
        <sz val="6.5"/>
        <rFont val="Arial MT"/>
        <family val="2"/>
      </rPr>
      <t>SERRADA, 1 UTILIZAÇÃO. AF_09/2020</t>
    </r>
  </si>
  <si>
    <r>
      <rPr>
        <b/>
        <sz val="6.5"/>
        <rFont val="Arial"/>
        <family val="2"/>
      </rPr>
      <t>Laje</t>
    </r>
  </si>
  <si>
    <r>
      <rPr>
        <sz val="6.5"/>
        <rFont val="Arial MT"/>
        <family val="2"/>
      </rPr>
      <t xml:space="preserve">MONTAGEM E DESMONTAGEM DE FÔRMA DE LAJE MACIÇA, PÉ-DIREITO
</t>
    </r>
    <r>
      <rPr>
        <sz val="6.5"/>
        <rFont val="Arial MT"/>
        <family val="2"/>
      </rPr>
      <t>SIMPLES, EM MADEIRA SERRADA, 1 UTILIZAÇÃO. AF_09/2020</t>
    </r>
  </si>
  <si>
    <r>
      <rPr>
        <sz val="6.5"/>
        <rFont val="Arial MT"/>
        <family val="2"/>
      </rPr>
      <t>ARMAÇÃO DE LAJE DE ESTRUTURA CONVENCIONAL DE CONCRETO ARMADO UTILIZANDO AÇO CA-50 DE 6,3 MM - MONTAGEM. AF_06/2022</t>
    </r>
  </si>
  <si>
    <r>
      <rPr>
        <b/>
        <sz val="6.5"/>
        <rFont val="Arial"/>
        <family val="2"/>
      </rPr>
      <t>Alvenaria</t>
    </r>
  </si>
  <si>
    <r>
      <rPr>
        <sz val="6.5"/>
        <rFont val="Arial MT"/>
        <family val="2"/>
      </rPr>
      <t>ALVENARIA DE VEDAÇÃO DE BLOCOS CERÂMICOS FURADOS NA HORIZONTAL DE 11,5X19X19 CM (ESPESSURA 11,5 CM) E ARGAMASSA DE ASSENTAMENTO COM PREPARO EM BETONEIRA. AF_12/2021</t>
    </r>
  </si>
  <si>
    <r>
      <rPr>
        <sz val="6.5"/>
        <rFont val="Arial MT"/>
        <family val="2"/>
      </rPr>
      <t xml:space="preserve">CHAPISCO APLICADO EM ALVENARIA (COM PRESENÇA DE VÃOS) E ESTRUTURAS DE CONCRETO DE FACHADA, COM COLHER DE PEDREIRO.  ARGAMASSA TRAÇO 1:3 COM PREPARO MANUAL.
</t>
    </r>
    <r>
      <rPr>
        <sz val="6.5"/>
        <rFont val="Arial MT"/>
        <family val="2"/>
      </rPr>
      <t>AF_10/2022</t>
    </r>
  </si>
  <si>
    <r>
      <rPr>
        <sz val="6.5"/>
        <rFont val="Arial MT"/>
        <family val="2"/>
      </rPr>
      <t xml:space="preserve">MASSA ÚNICA, PARA RECEBIMENTO DE PINTURA, EM ARGAMASSA TRAÇO 1:2:8, PREPARO MECÂNICO COM BETONEIRA 400L, APLICADA MANUALMENTE EM FACES INTERNAS DE PAREDES, ESPESSURA DE
</t>
    </r>
    <r>
      <rPr>
        <sz val="6.5"/>
        <rFont val="Arial MT"/>
        <family val="2"/>
      </rPr>
      <t>20MM, COM EXECUÇÃO DE TALISCAS. AF_06/2014</t>
    </r>
  </si>
  <si>
    <r>
      <rPr>
        <sz val="6.5"/>
        <rFont val="Arial MT"/>
        <family val="2"/>
      </rPr>
      <t xml:space="preserve">EMBOÇO OU MASSA ÚNICA EM ARGAMASSA TRAÇO 1:2:8, PREPARO MECÂNICO COM BETONEIRA 400 L, APLICADA MANUALMENTE EM PANOS CEGOS DE FACHADA (SEM PRESENÇA DE VÃOS), ESPESSURA DE 25
</t>
    </r>
    <r>
      <rPr>
        <sz val="6.5"/>
        <rFont val="Arial MT"/>
        <family val="2"/>
      </rPr>
      <t>MM. AF_08/2022</t>
    </r>
  </si>
  <si>
    <r>
      <rPr>
        <sz val="6.5"/>
        <rFont val="Arial MT"/>
        <family val="2"/>
      </rPr>
      <t xml:space="preserve">APLICAÇÃO MANUAL DE PINTURA COM TINTA LÁTEX ACRÍLICA EM
</t>
    </r>
    <r>
      <rPr>
        <sz val="6.5"/>
        <rFont val="Arial MT"/>
        <family val="2"/>
      </rPr>
      <t>PAREDES, DUAS DEMÃOS. AF_06/2014</t>
    </r>
  </si>
  <si>
    <r>
      <rPr>
        <b/>
        <sz val="6.5"/>
        <rFont val="Arial"/>
        <family val="2"/>
      </rPr>
      <t>Contrapiso</t>
    </r>
  </si>
  <si>
    <r>
      <rPr>
        <sz val="6.5"/>
        <rFont val="Arial MT"/>
        <family val="2"/>
      </rPr>
      <t xml:space="preserve">CONTRAPISO EM ARGAMASSA TRAÇO 1:4 (CIMENTO E AREIA), PREPARO MECÂNICO COM BETONEIRA 400 L, APLICADO EM ÁREAS SECAS SOBRE LAJE, ADERIDO, ACABAMENTO NÃO REFORÇADO, ESPESSURA 2CM.
</t>
    </r>
    <r>
      <rPr>
        <sz val="6.5"/>
        <rFont val="Arial MT"/>
        <family val="2"/>
      </rPr>
      <t>AF_07/2021</t>
    </r>
  </si>
  <si>
    <r>
      <rPr>
        <b/>
        <sz val="6.5"/>
        <rFont val="Arial"/>
        <family val="2"/>
      </rPr>
      <t>Esquadrias</t>
    </r>
  </si>
  <si>
    <r>
      <rPr>
        <sz val="6.5"/>
        <rFont val="Arial MT"/>
        <family val="2"/>
      </rPr>
      <t xml:space="preserve">PORTA EM ALUMÍNIO DE ABRIR TIPO VENEZIANA COM GUARNIÇÃO, FIXAÇÃO COM PARAFUSOS - FORNECIMENTO E INSTALAÇÃO.
</t>
    </r>
    <r>
      <rPr>
        <sz val="6.5"/>
        <rFont val="Arial MT"/>
        <family val="2"/>
      </rPr>
      <t>AF_12/2019</t>
    </r>
  </si>
  <si>
    <r>
      <rPr>
        <sz val="6.5"/>
        <rFont val="Arial MT"/>
        <family val="2"/>
      </rPr>
      <t>FORNECIMENTO E INSTALAÇÃO DE ACIONADOR MANUAL</t>
    </r>
  </si>
  <si>
    <r>
      <rPr>
        <sz val="6.5"/>
        <rFont val="Arial MT"/>
        <family val="2"/>
      </rPr>
      <t>CENTRAL DE ALARME</t>
    </r>
  </si>
  <si>
    <r>
      <rPr>
        <sz val="6.5"/>
        <rFont val="Arial MT"/>
        <family val="2"/>
      </rPr>
      <t>FORNECIMENTO E INSTALAÇÃO DE SINALIZADOR SONORO E VISUAL</t>
    </r>
  </si>
  <si>
    <r>
      <rPr>
        <sz val="6.5"/>
        <rFont val="Arial MT"/>
        <family val="2"/>
      </rPr>
      <t xml:space="preserve">TUBO DE AÇO GALVANIZADO COM COSTURA, CLASSE MÉDIA, CONEXÃO ROSQUEADA, DN 20 (3/4"), INSTALADO EM RAMAIS E SUB-RAMAIS DE
</t>
    </r>
    <r>
      <rPr>
        <sz val="6.5"/>
        <rFont val="Arial MT"/>
        <family val="2"/>
      </rPr>
      <t>GÁS - FORNECIMENTO E INSTALAÇÃO. AF_10/2020</t>
    </r>
  </si>
  <si>
    <r>
      <rPr>
        <sz val="6.5"/>
        <rFont val="Arial MT"/>
        <family val="2"/>
      </rPr>
      <t>LUVA DE FERRO GALVANIZADO 3/4" - FORNECIMENTO E APLICAÇÃO</t>
    </r>
  </si>
  <si>
    <r>
      <rPr>
        <sz val="5"/>
        <rFont val="Calibri"/>
        <family val="1"/>
      </rPr>
      <t xml:space="preserve">↓
</t>
    </r>
    <r>
      <rPr>
        <sz val="7"/>
        <rFont val="Arial MT"/>
        <family val="2"/>
      </rPr>
      <t>Encargos sociais:</t>
    </r>
  </si>
  <si>
    <r>
      <rPr>
        <sz val="7"/>
        <rFont val="Arial MT"/>
        <family val="2"/>
      </rPr>
      <t>Para elaboração deste orçamento, foram utilizados os encargos sociais do SINAPI para a Unidade da Federação indicada.</t>
    </r>
  </si>
  <si>
    <r>
      <rPr>
        <sz val="7"/>
        <rFont val="Arial MT"/>
        <family val="2"/>
      </rPr>
      <t>Observações:</t>
    </r>
  </si>
  <si>
    <r>
      <rPr>
        <b/>
        <sz val="7"/>
        <rFont val="Arial"/>
        <family val="2"/>
      </rPr>
      <t>Foi considerado arredondamento de duas casas decimais para Quantidade; Custo Unitário; BDI; Preço Unitário; Preço Total.</t>
    </r>
  </si>
  <si>
    <r>
      <rPr>
        <sz val="6.5"/>
        <rFont val="Arial MT"/>
        <family val="2"/>
      </rPr>
      <t>Siglas da Composição do Investimento: RA - Rateio proporcional entre Repasse e Contrapartida; RP - 100% Repasse; CP - 100% Contrapartida; OU - 100% Outros.</t>
    </r>
  </si>
  <si>
    <r>
      <rPr>
        <u/>
        <sz val="6.5"/>
        <rFont val="Arial MT"/>
        <family val="2"/>
      </rPr>
      <t xml:space="preserve">Nova Trento/SC                                                               
</t>
    </r>
    <r>
      <rPr>
        <b/>
        <sz val="6.5"/>
        <rFont val="Arial"/>
        <family val="2"/>
      </rPr>
      <t xml:space="preserve">Local                                                                                                                                                                                                                       </t>
    </r>
    <r>
      <rPr>
        <sz val="6.5"/>
        <rFont val="Arial MT"/>
        <family val="2"/>
      </rPr>
      <t xml:space="preserve">Responsável Técnico
</t>
    </r>
    <r>
      <rPr>
        <b/>
        <sz val="6.5"/>
        <rFont val="Arial"/>
        <family val="2"/>
      </rPr>
      <t>Nome:</t>
    </r>
    <r>
      <rPr>
        <sz val="6.5"/>
        <rFont val="Times New Roman"/>
        <family val="1"/>
      </rPr>
      <t xml:space="preserve">                                         </t>
    </r>
    <r>
      <rPr>
        <sz val="6.5"/>
        <rFont val="Arial MT"/>
        <family val="2"/>
      </rPr>
      <t>0</t>
    </r>
  </si>
  <si>
    <r>
      <rPr>
        <u/>
        <vertAlign val="superscript"/>
        <sz val="6.5"/>
        <rFont val="Arial MT"/>
        <family val="2"/>
      </rPr>
      <t>sexta-feira, 12 de maio de 2023                                     </t>
    </r>
    <r>
      <rPr>
        <vertAlign val="superscript"/>
        <sz val="6.5"/>
        <rFont val="Arial MT"/>
        <family val="2"/>
      </rPr>
      <t xml:space="preserve">                                                                                                                                       </t>
    </r>
    <r>
      <rPr>
        <b/>
        <sz val="6.5"/>
        <rFont val="Arial"/>
        <family val="2"/>
      </rPr>
      <t>CREA/CAU:</t>
    </r>
    <r>
      <rPr>
        <sz val="6.5"/>
        <rFont val="Times New Roman"/>
        <family val="1"/>
      </rPr>
      <t xml:space="preserve">                               </t>
    </r>
    <r>
      <rPr>
        <sz val="6.5"/>
        <rFont val="Arial MT"/>
        <family val="2"/>
      </rPr>
      <t>0</t>
    </r>
  </si>
  <si>
    <r>
      <rPr>
        <b/>
        <vertAlign val="superscript"/>
        <sz val="6.5"/>
        <rFont val="Arial"/>
        <family val="2"/>
      </rPr>
      <t xml:space="preserve">Data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.5"/>
        <rFont val="Arial"/>
        <family val="2"/>
      </rPr>
      <t>ART/RRT:</t>
    </r>
    <r>
      <rPr>
        <sz val="6.5"/>
        <rFont val="Times New Roman"/>
        <family val="1"/>
      </rPr>
      <t xml:space="preserve">                                  </t>
    </r>
    <r>
      <rPr>
        <sz val="6.5"/>
        <rFont val="Arial MT"/>
        <family val="2"/>
      </rPr>
      <t>0</t>
    </r>
  </si>
  <si>
    <r>
      <rPr>
        <sz val="8"/>
        <rFont val="Arial MT"/>
        <family val="2"/>
      </rPr>
      <t xml:space="preserve">Grau de Sigilo
</t>
    </r>
    <r>
      <rPr>
        <b/>
        <sz val="8"/>
        <rFont val="Arial"/>
        <family val="2"/>
      </rPr>
      <t>#PUBLICO</t>
    </r>
  </si>
  <si>
    <r>
      <rPr>
        <b/>
        <sz val="9.5"/>
        <rFont val="Arial"/>
        <family val="2"/>
      </rPr>
      <t xml:space="preserve">Quadro de Composição do BDI
</t>
    </r>
    <r>
      <rPr>
        <sz val="8"/>
        <rFont val="Arial MT"/>
        <family val="2"/>
      </rPr>
      <t>_</t>
    </r>
  </si>
  <si>
    <r>
      <rPr>
        <b/>
        <sz val="8"/>
        <rFont val="Arial"/>
        <family val="2"/>
      </rPr>
      <t xml:space="preserve">Nº OPERAÇÃO
</t>
    </r>
    <r>
      <rPr>
        <sz val="8"/>
        <rFont val="Arial MT"/>
        <family val="2"/>
      </rPr>
      <t>0</t>
    </r>
  </si>
  <si>
    <r>
      <rPr>
        <b/>
        <sz val="8"/>
        <rFont val="Arial"/>
        <family val="2"/>
      </rPr>
      <t xml:space="preserve">Nº SICONV
</t>
    </r>
    <r>
      <rPr>
        <sz val="8"/>
        <rFont val="Arial MT"/>
        <family val="2"/>
      </rPr>
      <t>0</t>
    </r>
  </si>
  <si>
    <r>
      <rPr>
        <b/>
        <sz val="8"/>
        <rFont val="Arial"/>
        <family val="2"/>
      </rPr>
      <t xml:space="preserve">PROPONENTE / TOMADOR
</t>
    </r>
    <r>
      <rPr>
        <sz val="8"/>
        <rFont val="Arial MT"/>
        <family val="2"/>
      </rPr>
      <t>0</t>
    </r>
  </si>
  <si>
    <r>
      <rPr>
        <b/>
        <sz val="8"/>
        <rFont val="Arial"/>
        <family val="2"/>
      </rPr>
      <t xml:space="preserve">APELIDO DO EMPREENDIMENTO / DESCRIÇÃO DO LOTE
</t>
    </r>
    <r>
      <rPr>
        <sz val="7"/>
        <rFont val="Arial MT"/>
        <family val="2"/>
      </rPr>
      <t>/</t>
    </r>
  </si>
  <si>
    <r>
      <rPr>
        <sz val="7"/>
        <rFont val="Arial MT"/>
        <family val="2"/>
      </rPr>
      <t>Conforme legislação tributária municipal, definir estimativa de percentual da base de cálculo para o ISS:</t>
    </r>
  </si>
  <si>
    <r>
      <rPr>
        <sz val="7"/>
        <rFont val="Arial MT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</si>
  <si>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BDI 1</t>
    </r>
  </si>
  <si>
    <r>
      <rPr>
        <b/>
        <sz val="8"/>
        <rFont val="Arial"/>
        <family val="2"/>
      </rPr>
      <t>TIPO DE OBRA</t>
    </r>
  </si>
  <si>
    <r>
      <rPr>
        <sz val="7"/>
        <rFont val="Arial MT"/>
        <family val="2"/>
      </rPr>
      <t>Construção e Reforma de Edifícios</t>
    </r>
  </si>
  <si>
    <r>
      <rPr>
        <b/>
        <sz val="8.5"/>
        <rFont val="Arial"/>
        <family val="2"/>
      </rPr>
      <t>Itens</t>
    </r>
  </si>
  <si>
    <r>
      <rPr>
        <b/>
        <sz val="8.5"/>
        <rFont val="Arial"/>
        <family val="2"/>
      </rPr>
      <t>Siglas</t>
    </r>
  </si>
  <si>
    <r>
      <rPr>
        <b/>
        <sz val="8.5"/>
        <rFont val="Arial"/>
        <family val="2"/>
      </rPr>
      <t xml:space="preserve">%
</t>
    </r>
    <r>
      <rPr>
        <b/>
        <sz val="8.5"/>
        <rFont val="Arial"/>
        <family val="2"/>
      </rPr>
      <t>Adotado</t>
    </r>
  </si>
  <si>
    <r>
      <rPr>
        <sz val="8"/>
        <rFont val="Arial MT"/>
        <family val="2"/>
      </rPr>
      <t>Administração Central</t>
    </r>
  </si>
  <si>
    <r>
      <rPr>
        <sz val="8.5"/>
        <rFont val="Arial MT"/>
        <family val="2"/>
      </rPr>
      <t>AC</t>
    </r>
  </si>
  <si>
    <r>
      <rPr>
        <sz val="8"/>
        <rFont val="Arial MT"/>
        <family val="2"/>
      </rPr>
      <t>Seguro e Garantia</t>
    </r>
  </si>
  <si>
    <r>
      <rPr>
        <sz val="8.5"/>
        <rFont val="Arial MT"/>
        <family val="2"/>
      </rPr>
      <t>SG</t>
    </r>
  </si>
  <si>
    <r>
      <rPr>
        <sz val="8"/>
        <rFont val="Arial MT"/>
        <family val="2"/>
      </rPr>
      <t>Risco</t>
    </r>
  </si>
  <si>
    <r>
      <rPr>
        <sz val="8.5"/>
        <rFont val="Arial MT"/>
        <family val="2"/>
      </rPr>
      <t>R</t>
    </r>
  </si>
  <si>
    <r>
      <rPr>
        <sz val="8"/>
        <rFont val="Arial MT"/>
        <family val="2"/>
      </rPr>
      <t>Despesas Financeiras</t>
    </r>
  </si>
  <si>
    <r>
      <rPr>
        <sz val="8.5"/>
        <rFont val="Arial MT"/>
        <family val="2"/>
      </rPr>
      <t>DF</t>
    </r>
  </si>
  <si>
    <r>
      <rPr>
        <sz val="8"/>
        <rFont val="Arial MT"/>
        <family val="2"/>
      </rPr>
      <t>Lucro</t>
    </r>
  </si>
  <si>
    <r>
      <rPr>
        <sz val="8.5"/>
        <rFont val="Arial MT"/>
        <family val="2"/>
      </rPr>
      <t>L</t>
    </r>
  </si>
  <si>
    <r>
      <rPr>
        <sz val="8"/>
        <rFont val="Arial MT"/>
        <family val="2"/>
      </rPr>
      <t>Tributos (impostos COFINS 3%, e  PIS 0,65%)</t>
    </r>
  </si>
  <si>
    <r>
      <rPr>
        <sz val="8.5"/>
        <rFont val="Arial MT"/>
        <family val="2"/>
      </rPr>
      <t>CP</t>
    </r>
  </si>
  <si>
    <r>
      <rPr>
        <sz val="8"/>
        <rFont val="Arial MT"/>
        <family val="2"/>
      </rPr>
      <t>Tributos (ISS, variável de acordo com o município)</t>
    </r>
  </si>
  <si>
    <r>
      <rPr>
        <sz val="8.5"/>
        <rFont val="Arial MT"/>
        <family val="2"/>
      </rPr>
      <t>ISS</t>
    </r>
  </si>
  <si>
    <r>
      <rPr>
        <sz val="8"/>
        <rFont val="Arial MT"/>
        <family val="2"/>
      </rPr>
      <t>Tributos (Contribuição Previdenciária sobre a Receita Bruta - 0% ou 4,5% - Desoneração)</t>
    </r>
  </si>
  <si>
    <r>
      <rPr>
        <sz val="8.5"/>
        <rFont val="Arial MT"/>
        <family val="2"/>
      </rPr>
      <t>CPRB</t>
    </r>
  </si>
  <si>
    <r>
      <rPr>
        <sz val="8"/>
        <rFont val="Arial MT"/>
        <family val="2"/>
      </rPr>
      <t>BDI SEM desoneração (Fórmula Acórdão TCU)</t>
    </r>
  </si>
  <si>
    <r>
      <rPr>
        <sz val="8.5"/>
        <rFont val="Arial MT"/>
        <family val="2"/>
      </rPr>
      <t>BDI PAD</t>
    </r>
  </si>
  <si>
    <r>
      <rPr>
        <sz val="8"/>
        <rFont val="Arial MT"/>
        <family val="2"/>
      </rPr>
      <t>Os valores de BDI foram calculados com o emprego da fórmula:</t>
    </r>
  </si>
  <si>
    <r>
      <rPr>
        <i/>
        <sz val="9.5"/>
        <rFont val="Calibri"/>
        <family val="1"/>
      </rPr>
      <t>BDI =</t>
    </r>
  </si>
  <si>
    <r>
      <rPr>
        <i/>
        <u/>
        <sz val="9.5"/>
        <rFont val="Calibri"/>
        <family val="1"/>
      </rPr>
      <t>(1+AC + S + R + G)*(1 + DF)*(1+L)</t>
    </r>
    <r>
      <rPr>
        <i/>
        <sz val="9.5"/>
        <rFont val="Calibri"/>
        <family val="1"/>
      </rPr>
      <t xml:space="preserve">       </t>
    </r>
    <r>
      <rPr>
        <i/>
        <vertAlign val="subscript"/>
        <sz val="9.5"/>
        <rFont val="Calibri"/>
        <family val="1"/>
      </rPr>
      <t xml:space="preserve">- 1
</t>
    </r>
    <r>
      <rPr>
        <i/>
        <sz val="9.5"/>
        <rFont val="Calibri"/>
        <family val="1"/>
      </rPr>
      <t>(1-CP-ISS-CRPB)</t>
    </r>
  </si>
  <si>
    <r>
      <rPr>
        <sz val="7"/>
        <rFont val="Arial MT"/>
        <family val="2"/>
      </rPr>
      <t>Declaro para os devidos fins que, conforme legislação tributária municipal, a base de cálculo deste tipo de obra corresponde à 100%, com a respectiva alíquota de 2%.</t>
    </r>
  </si>
  <si>
    <r>
      <rPr>
        <sz val="7"/>
        <rFont val="Arial MT"/>
        <family val="2"/>
      </rPr>
      <t>Declaro para os devidos fins que o regime de Contribuição Previdenciária sobre a Receita Bruta adotado para elaboração do orçamento foi SEM Desoneração, e que esta é a alternativa mais adequada para a Administração Pública.</t>
    </r>
  </si>
  <si>
    <r>
      <rPr>
        <sz val="8"/>
        <rFont val="Arial MT"/>
        <family val="2"/>
      </rPr>
      <t>Observações:</t>
    </r>
  </si>
  <si>
    <r>
      <rPr>
        <u/>
        <sz val="8"/>
        <rFont val="Times New Roman"/>
        <family val="1"/>
      </rPr>
      <t> </t>
    </r>
    <r>
      <rPr>
        <u/>
        <sz val="8"/>
        <rFont val="Arial MT"/>
        <family val="2"/>
      </rPr>
      <t>Nova Trento/SC                                                          </t>
    </r>
    <r>
      <rPr>
        <sz val="8"/>
        <rFont val="Arial MT"/>
        <family val="2"/>
      </rPr>
      <t xml:space="preserve">                                          </t>
    </r>
    <r>
      <rPr>
        <u/>
        <sz val="8"/>
        <rFont val="Times New Roman"/>
        <family val="1"/>
      </rPr>
      <t> </t>
    </r>
    <r>
      <rPr>
        <u/>
        <sz val="8"/>
        <rFont val="Arial MT"/>
        <family val="2"/>
      </rPr>
      <t>sexta-feira, 12 de maio de 2023                                     </t>
    </r>
  </si>
  <si>
    <r>
      <rPr>
        <b/>
        <vertAlign val="superscript"/>
        <sz val="8"/>
        <rFont val="Arial"/>
        <family val="2"/>
      </rPr>
      <t xml:space="preserve">Local                                                                                                                     </t>
    </r>
    <r>
      <rPr>
        <b/>
        <sz val="8"/>
        <rFont val="Arial"/>
        <family val="2"/>
      </rPr>
      <t>Data</t>
    </r>
  </si>
  <si>
    <r>
      <rPr>
        <sz val="8"/>
        <rFont val="Arial MT"/>
        <family val="2"/>
      </rPr>
      <t xml:space="preserve">Responsável Técnico
</t>
    </r>
    <r>
      <rPr>
        <b/>
        <sz val="8"/>
        <rFont val="Arial"/>
        <family val="2"/>
      </rPr>
      <t>Nome:</t>
    </r>
    <r>
      <rPr>
        <sz val="8"/>
        <rFont val="Times New Roman"/>
        <family val="1"/>
      </rPr>
      <t xml:space="preserve">                              </t>
    </r>
    <r>
      <rPr>
        <sz val="8"/>
        <rFont val="Arial MT"/>
        <family val="2"/>
      </rPr>
      <t xml:space="preserve">0
</t>
    </r>
    <r>
      <rPr>
        <b/>
        <sz val="8"/>
        <rFont val="Arial"/>
        <family val="2"/>
      </rPr>
      <t>CREA/CAU:</t>
    </r>
    <r>
      <rPr>
        <sz val="8"/>
        <rFont val="Times New Roman"/>
        <family val="1"/>
      </rPr>
      <t xml:space="preserve">                     </t>
    </r>
    <r>
      <rPr>
        <sz val="8"/>
        <rFont val="Arial MT"/>
        <family val="2"/>
      </rPr>
      <t xml:space="preserve">0
</t>
    </r>
    <r>
      <rPr>
        <b/>
        <sz val="8"/>
        <rFont val="Arial"/>
        <family val="2"/>
      </rPr>
      <t>ART/RRT:</t>
    </r>
    <r>
      <rPr>
        <sz val="8"/>
        <rFont val="Times New Roman"/>
        <family val="1"/>
      </rPr>
      <t xml:space="preserve">                        </t>
    </r>
    <r>
      <rPr>
        <sz val="8"/>
        <rFont val="Arial MT"/>
        <family val="2"/>
      </rPr>
      <t>0</t>
    </r>
  </si>
  <si>
    <r>
      <rPr>
        <sz val="8"/>
        <rFont val="Arial MT"/>
        <family val="2"/>
      </rPr>
      <t>PMv3.0.4                                                                                                                                                                                                    1 / 3</t>
    </r>
  </si>
  <si>
    <r>
      <rPr>
        <b/>
        <sz val="10"/>
        <rFont val="Calibri"/>
        <family val="1"/>
      </rPr>
      <t>COMPOSIÇÕES</t>
    </r>
  </si>
  <si>
    <r>
      <rPr>
        <b/>
        <sz val="5.5"/>
        <rFont val="Calibri"/>
        <family val="1"/>
      </rPr>
      <t xml:space="preserve">CUSTO UNIT             CUSTO UNIT
</t>
    </r>
    <r>
      <rPr>
        <b/>
        <sz val="5.5"/>
        <rFont val="Calibri"/>
        <family val="1"/>
      </rPr>
      <t>FONTE                 CÓDIGO       DESCRIÇÃO                                                                                                                                                                              UNIDADE        COEFIC.          DESONERADO        NÃO DESONER.</t>
    </r>
  </si>
  <si>
    <r>
      <rPr>
        <b/>
        <sz val="5.5"/>
        <rFont val="Calibri"/>
        <family val="1"/>
      </rPr>
      <t>Composição</t>
    </r>
  </si>
  <si>
    <r>
      <rPr>
        <b/>
        <sz val="5.5"/>
        <rFont val="Calibri"/>
        <family val="1"/>
      </rPr>
      <t xml:space="preserve">ABRIGO PARA HIDRANTE, 90X60X17CM, COM REGISTRO GLOBO ANGULAR 45 GRAUS 2 1/2", ADAPTADOR STORZ 1 1/2", 2 MANGUEIRAS DE INCÊNDIO 15M, REDUÇÃO 2 1/2" X 1 1/2" E
</t>
    </r>
    <r>
      <rPr>
        <b/>
        <sz val="5.5"/>
        <rFont val="Calibri"/>
        <family val="1"/>
      </rPr>
      <t>ESGUICHO EM LATÃO 1 1/2" - FORNECIMENTO E INSTALAÇÃO.</t>
    </r>
  </si>
  <si>
    <r>
      <rPr>
        <b/>
        <sz val="5.5"/>
        <rFont val="Calibri"/>
        <family val="1"/>
      </rPr>
      <t>UNIDADE</t>
    </r>
  </si>
  <si>
    <r>
      <rPr>
        <sz val="5.5"/>
        <rFont val="Calibri"/>
        <family val="1"/>
      </rPr>
      <t>sinapi-i</t>
    </r>
  </si>
  <si>
    <r>
      <rPr>
        <sz val="5.5"/>
        <rFont val="Calibri"/>
        <family val="1"/>
      </rPr>
      <t xml:space="preserve">MANGUEIRA DE INCENDIO, TIPO 2, DE 1 1/2", COMPRIMENTO = 15 M, TECIDO EM FIO DE POLIESTER
</t>
    </r>
    <r>
      <rPr>
        <sz val="5.5"/>
        <rFont val="Calibri"/>
        <family val="1"/>
      </rPr>
      <t>E TUBO INTERNO EM BORRACHA SINTETICA, COM UNIOES ENGATE RAPIDO</t>
    </r>
  </si>
  <si>
    <r>
      <rPr>
        <sz val="5.5"/>
        <rFont val="Calibri"/>
        <family val="1"/>
      </rPr>
      <t>UN</t>
    </r>
  </si>
  <si>
    <r>
      <rPr>
        <sz val="5.5"/>
        <rFont val="Calibri"/>
        <family val="1"/>
      </rPr>
      <t>CAIXA DE INCENDIO/ABRIGO PARA MANGUEIRA, DE SOBREPOR/EXTERNA, COM 90 X 60 X 17 CM, EM CHAPA DE ACO, PORTA COM VENTILACAO, VISOR COM A INSCRICAO "INCENDIO", SUPORTE/CESTA INTERNA PARA A MANGUEIRA, PINTURA ELETROSTATICA VERMELHA</t>
    </r>
  </si>
  <si>
    <r>
      <rPr>
        <sz val="5.5"/>
        <rFont val="Calibri"/>
        <family val="1"/>
      </rPr>
      <t xml:space="preserve">ESGUICHO TIPO JATO SOLIDO, EM LATAO, ENGATE RAPIDO 1 1/2" X 13 MM, PARA MANGUEIRA EM
</t>
    </r>
    <r>
      <rPr>
        <sz val="5.5"/>
        <rFont val="Calibri"/>
        <family val="1"/>
      </rPr>
      <t>INSTALACAO PREDIAL COMBATE A INCENDIO</t>
    </r>
  </si>
  <si>
    <r>
      <rPr>
        <sz val="5.5"/>
        <rFont val="Calibri"/>
        <family val="1"/>
      </rPr>
      <t xml:space="preserve">CHAVE DUPLA PARA CONEXOES TIPO STORZ, ENGATE RAPIDO 1 1/2" X 2 1/2", EM LATAO, PARA
</t>
    </r>
    <r>
      <rPr>
        <sz val="5.5"/>
        <rFont val="Calibri"/>
        <family val="1"/>
      </rPr>
      <t>INSTALACAO PREDIAL COMBATE A INCENDIO</t>
    </r>
  </si>
  <si>
    <r>
      <rPr>
        <sz val="5.5"/>
        <rFont val="Calibri"/>
        <family val="1"/>
      </rPr>
      <t xml:space="preserve">BUCHA DE NYLON, DIAMETRO DO FURO 8 MM, COMPRIMENTO 40 MM, COM PARAFUSO DE ROSCA
</t>
    </r>
    <r>
      <rPr>
        <sz val="5.5"/>
        <rFont val="Calibri"/>
        <family val="1"/>
      </rPr>
      <t>SOBERBA, CABECA CHATA, FENDA SIMPLES, 4,8 X 50 MM</t>
    </r>
  </si>
  <si>
    <r>
      <rPr>
        <sz val="5.5"/>
        <rFont val="Calibri"/>
        <family val="1"/>
      </rPr>
      <t xml:space="preserve">ADAPTADOR, EM LATAO, ENGATE RAPIDO1 1/2" X ROSCA INTERNA 5 FIOS 2 1/2",  PARA
</t>
    </r>
    <r>
      <rPr>
        <sz val="5.5"/>
        <rFont val="Calibri"/>
        <family val="1"/>
      </rPr>
      <t>INSTALACAO PREDIAL DE COMBATE A INCENDIO</t>
    </r>
  </si>
  <si>
    <r>
      <rPr>
        <sz val="5.5"/>
        <rFont val="Calibri"/>
        <family val="1"/>
      </rPr>
      <t>REGISTRO OU VALVULA GLOBO ANGULAR EM LATAO, PARA HIDRANTES EM INSTALACAO PREDIAL DE INCENDIO, 45 GRAUS, DIAMETRO DE 2 1/2", COM VOLANTE, CLASSE DE PRESSAO DE ATE 200 PSI</t>
    </r>
  </si>
  <si>
    <r>
      <rPr>
        <sz val="5.5"/>
        <rFont val="Calibri"/>
        <family val="1"/>
      </rPr>
      <t>sinapi</t>
    </r>
  </si>
  <si>
    <r>
      <rPr>
        <sz val="5.5"/>
        <rFont val="Calibri"/>
        <family val="1"/>
      </rPr>
      <t>AUXILIAR DE ENCANADOR OU BOMBEIRO HIDRÁULICO COM ENCARGOS COMPLEMENTARES</t>
    </r>
  </si>
  <si>
    <r>
      <rPr>
        <sz val="5.5"/>
        <rFont val="Calibri"/>
        <family val="1"/>
      </rPr>
      <t>H</t>
    </r>
  </si>
  <si>
    <r>
      <rPr>
        <sz val="5.5"/>
        <rFont val="Calibri"/>
        <family val="1"/>
      </rPr>
      <t>ENCANADOR OU BOMBEIRO HIDRÁULICO COM ENCARGOS COMPLEMENTARES</t>
    </r>
  </si>
  <si>
    <r>
      <rPr>
        <b/>
        <sz val="5.5"/>
        <rFont val="Calibri"/>
        <family val="1"/>
      </rPr>
      <t xml:space="preserve">FORNECIMENTO E INSTALAÇÃO DE PLACA DE SAÍDA LUMINOSA DIMENSÕES 60x30cm - SIMPLES
</t>
    </r>
    <r>
      <rPr>
        <b/>
        <sz val="5.5"/>
        <rFont val="Calibri"/>
        <family val="1"/>
      </rPr>
      <t>FACE</t>
    </r>
  </si>
  <si>
    <r>
      <rPr>
        <sz val="5.5"/>
        <rFont val="Calibri"/>
        <family val="1"/>
      </rPr>
      <t>Cotação</t>
    </r>
  </si>
  <si>
    <r>
      <rPr>
        <sz val="5.5"/>
        <rFont val="Calibri"/>
        <family val="1"/>
      </rPr>
      <t>PLACA DE SAÍDA LUMINOSA 60x30cm - SIMPLES FACE</t>
    </r>
  </si>
  <si>
    <r>
      <rPr>
        <sz val="5.5"/>
        <rFont val="Calibri"/>
        <family val="1"/>
      </rPr>
      <t>AUXILIAR DE ELETRICISTA COM ENCARGOS COMPLEMENTARES</t>
    </r>
  </si>
  <si>
    <r>
      <rPr>
        <sz val="5.5"/>
        <rFont val="Calibri"/>
        <family val="1"/>
      </rPr>
      <t>ELETRICISTA COM ENCARGOS COMPLEMENTARES</t>
    </r>
  </si>
  <si>
    <r>
      <rPr>
        <b/>
        <sz val="5.5"/>
        <rFont val="Calibri"/>
        <family val="1"/>
      </rPr>
      <t xml:space="preserve">FORNECIMENTO E INSTALAÇÃO DE PLACA DE SAÍDA LUMINOSA DIMENSÕES 24x18cm - SIMPLES
</t>
    </r>
    <r>
      <rPr>
        <b/>
        <sz val="5.5"/>
        <rFont val="Calibri"/>
        <family val="1"/>
      </rPr>
      <t>FACE</t>
    </r>
  </si>
  <si>
    <r>
      <rPr>
        <sz val="5.5"/>
        <rFont val="Calibri"/>
        <family val="1"/>
      </rPr>
      <t>cotação</t>
    </r>
  </si>
  <si>
    <r>
      <rPr>
        <sz val="5.5"/>
        <rFont val="Calibri"/>
        <family val="1"/>
      </rPr>
      <t>PLACA DE SAÍDA LUMINOSA 24x18cm - SIMPLES FACE</t>
    </r>
  </si>
  <si>
    <r>
      <rPr>
        <b/>
        <sz val="5.5"/>
        <rFont val="Calibri"/>
        <family val="1"/>
      </rPr>
      <t>FORNECIMENTO E INSTALAÇÃO DE ACIONADOR MANUAL</t>
    </r>
  </si>
  <si>
    <r>
      <rPr>
        <sz val="5.5"/>
        <rFont val="Calibri"/>
        <family val="1"/>
      </rPr>
      <t>ACIONADOR MANUAL</t>
    </r>
  </si>
  <si>
    <r>
      <rPr>
        <sz val="5.5"/>
        <rFont val="Calibri"/>
        <family val="1"/>
      </rPr>
      <t>SINAPI</t>
    </r>
  </si>
  <si>
    <r>
      <rPr>
        <b/>
        <sz val="5.5"/>
        <rFont val="Calibri"/>
        <family val="1"/>
      </rPr>
      <t>FORNECIMENTO E INSTALAÇÃO DE BLOCO AUTONOMO DE ILUMINAÇÃO DE EMERGÊNCIA</t>
    </r>
  </si>
  <si>
    <r>
      <rPr>
        <sz val="5.5"/>
        <rFont val="Calibri"/>
        <family val="1"/>
      </rPr>
      <t>BLOCO DE ILUMINAÇÃO DE EMERGÊNCIA 2 FARÓIS 2200 LUMENS</t>
    </r>
  </si>
  <si>
    <r>
      <rPr>
        <b/>
        <sz val="5.5"/>
        <rFont val="Calibri"/>
        <family val="1"/>
      </rPr>
      <t>FORNECIMENTO E INSTALAÇÃO DE DETECTOR DE FUMAÇA</t>
    </r>
  </si>
  <si>
    <r>
      <rPr>
        <b/>
        <sz val="5.5"/>
        <rFont val="Calibri"/>
        <family val="1"/>
      </rPr>
      <t>FORNECIMENTO E INSTALAÇÃO DE SINALIZADOR SONORO E VISUAL</t>
    </r>
  </si>
  <si>
    <r>
      <rPr>
        <sz val="5.5"/>
        <rFont val="Calibri"/>
        <family val="1"/>
      </rPr>
      <t>SINALIZADOR SONORO E VISUAL</t>
    </r>
  </si>
  <si>
    <r>
      <rPr>
        <b/>
        <sz val="5.5"/>
        <rFont val="Calibri"/>
        <family val="1"/>
      </rPr>
      <t>CENTRAL DE ALARME</t>
    </r>
  </si>
  <si>
    <r>
      <rPr>
        <sz val="5.5"/>
        <rFont val="Calibri"/>
        <family val="1"/>
      </rPr>
      <t>CENTRAL DE ALARME TIPO ENDEREÇAVEL</t>
    </r>
  </si>
  <si>
    <r>
      <rPr>
        <sz val="5.5"/>
        <rFont val="Calibri"/>
        <family val="1"/>
      </rPr>
      <t>SINAPI-I</t>
    </r>
  </si>
  <si>
    <r>
      <rPr>
        <sz val="5.5"/>
        <rFont val="Calibri"/>
        <family val="1"/>
      </rPr>
      <t>GAS DE COZINHA - GLP</t>
    </r>
  </si>
  <si>
    <r>
      <rPr>
        <sz val="5.5"/>
        <rFont val="Calibri"/>
        <family val="1"/>
      </rPr>
      <t>KG</t>
    </r>
  </si>
  <si>
    <r>
      <rPr>
        <sz val="5.5"/>
        <rFont val="Calibri"/>
        <family val="1"/>
      </rPr>
      <t>AUXILIAR DE SERVICOS GERAIS</t>
    </r>
  </si>
  <si>
    <r>
      <rPr>
        <sz val="5.5"/>
        <rFont val="Calibri"/>
        <family val="1"/>
      </rPr>
      <t xml:space="preserve">MANGUEIRA PARA GAS - GLP, PVC, TRANCADA, DIAMETRO DE 3/8", COMPRIMENTO DE 1M
</t>
    </r>
    <r>
      <rPr>
        <sz val="5.5"/>
        <rFont val="Calibri"/>
        <family val="1"/>
      </rPr>
      <t>(NORMATIZADA)</t>
    </r>
  </si>
  <si>
    <r>
      <rPr>
        <sz val="5.5"/>
        <rFont val="Calibri"/>
        <family val="1"/>
      </rPr>
      <t>REGISTRO OU REGULADOR DE GAS COZINHA, VAZAO DE 2 KG/H, 2,8 KPA</t>
    </r>
  </si>
  <si>
    <r>
      <rPr>
        <sz val="5.5"/>
        <rFont val="Calibri"/>
        <family val="1"/>
      </rPr>
      <t>FITA VEDA ROSCA EM ROLOS DE 18 MM X 50 M (L X C)</t>
    </r>
  </si>
  <si>
    <r>
      <rPr>
        <b/>
        <sz val="5.5"/>
        <rFont val="Calibri"/>
        <family val="1"/>
      </rPr>
      <t>LUVA DE FERRO GALVANIZADO 3/4" - FORNECIMENTO E APLICAÇÃO</t>
    </r>
  </si>
  <si>
    <r>
      <rPr>
        <sz val="5.5"/>
        <rFont val="Calibri"/>
        <family val="1"/>
      </rPr>
      <t>LUVA DE FERRO GALVANIZADO, COM ROSCA BSP, DE 3/4"</t>
    </r>
  </si>
  <si>
    <r>
      <rPr>
        <b/>
        <sz val="5.5"/>
        <rFont val="Calibri"/>
        <family val="1"/>
      </rPr>
      <t>HIDRANTE DE COLUNA - FORNECIMENTO E INSTALAÇÃO</t>
    </r>
  </si>
  <si>
    <r>
      <rPr>
        <sz val="5.5"/>
        <rFont val="Calibri"/>
        <family val="1"/>
      </rPr>
      <t>HIDRANTE DE COLUNA COMPLETO, EM FERRO FUNDIDO, DN = 75 MM, COM REGISTRO, CUNHA DE BORRACHA, CURVA DESSIMETRICA, EXTREMIDADE E TAMPAS (INCLUI KIT FIXACAO)</t>
    </r>
  </si>
  <si>
    <r>
      <rPr>
        <sz val="5.5"/>
        <rFont val="Calibri"/>
        <family val="1"/>
      </rPr>
      <t>FUNDO ANTICORROSIVO PARA METAIS FERROSOS (ZARCAO)</t>
    </r>
  </si>
  <si>
    <r>
      <rPr>
        <sz val="5.5"/>
        <rFont val="Calibri"/>
        <family val="1"/>
      </rPr>
      <t>L</t>
    </r>
  </si>
  <si>
    <r>
      <rPr>
        <b/>
        <sz val="5.5"/>
        <rFont val="Calibri"/>
        <family val="1"/>
      </rPr>
      <t>SINALIZAÇÃO PARA HIDRANTE DE COLUNA - FORNECIMENTO E APLICAÇÃO</t>
    </r>
  </si>
  <si>
    <r>
      <rPr>
        <sz val="5.5"/>
        <rFont val="Calibri"/>
        <family val="1"/>
      </rPr>
      <t>PLACA COM INSCRIÇÃO "INCÊNDIO" 30x40cm</t>
    </r>
  </si>
  <si>
    <r>
      <rPr>
        <b/>
        <sz val="5.5"/>
        <rFont val="Calibri"/>
        <family val="1"/>
      </rPr>
      <t>SINALIZAÇÃO PARA LOCAIS DE ACESSO RESTRITO - FORNECIMENTO E APLICAÇÃO</t>
    </r>
  </si>
  <si>
    <r>
      <rPr>
        <sz val="5.5"/>
        <rFont val="Calibri"/>
        <family val="1"/>
      </rPr>
      <t>PLACA COM INSCRIÇÃO "ESCADA DE ACESSO RESTRITO" 20x30cm</t>
    </r>
  </si>
  <si>
    <r>
      <rPr>
        <b/>
        <sz val="5.5"/>
        <rFont val="Calibri"/>
        <family val="1"/>
      </rPr>
      <t>SINALIZAÇÃO DE PAVIMENTOS - FORNECIMENTO E APLICAÇÃO</t>
    </r>
  </si>
  <si>
    <r>
      <rPr>
        <sz val="5.5"/>
        <rFont val="Calibri"/>
        <family val="1"/>
      </rPr>
      <t xml:space="preserve">PLACA COM INDICATIVA DO NÚMERO DO PAVIMENTO 10x5cm (FUNDO BRANCO, LETRA COR PRETA
</t>
    </r>
    <r>
      <rPr>
        <sz val="5.5"/>
        <rFont val="Calibri"/>
        <family val="1"/>
      </rPr>
      <t>COM ESPESSURA DA LETRA 1cm)</t>
    </r>
  </si>
  <si>
    <r>
      <rPr>
        <b/>
        <sz val="5.5"/>
        <rFont val="Calibri"/>
        <family val="1"/>
      </rPr>
      <t xml:space="preserve">FORNECIMENTO E INSTALAÇÃO DE PLACA DE SAÍDA LUMINOSA DIMENSÕES 60x30cm - DUPLA
</t>
    </r>
    <r>
      <rPr>
        <b/>
        <sz val="5.5"/>
        <rFont val="Calibri"/>
        <family val="1"/>
      </rPr>
      <t>FACE</t>
    </r>
  </si>
  <si>
    <r>
      <rPr>
        <sz val="5.5"/>
        <rFont val="Calibri"/>
        <family val="1"/>
      </rPr>
      <t>PLACA DE SAÍDA LUMINOSA 60x30cm - DUPLA FACE</t>
    </r>
  </si>
  <si>
    <r>
      <rPr>
        <b/>
        <sz val="5.5"/>
        <rFont val="Calibri"/>
        <family val="1"/>
      </rPr>
      <t xml:space="preserve">FORNECIMENTO E INSTALAÇÃO DE PLACA DE SAÍDA LUMINOSA DIMENSÕES 24x18cm - DUPLA
</t>
    </r>
    <r>
      <rPr>
        <b/>
        <sz val="5.5"/>
        <rFont val="Calibri"/>
        <family val="1"/>
      </rPr>
      <t>FACE</t>
    </r>
  </si>
  <si>
    <r>
      <rPr>
        <sz val="5.5"/>
        <rFont val="Calibri"/>
        <family val="1"/>
      </rPr>
      <t>PLACA DE SAÍDA LUMINOSA 24x18cm - DUPLA FACE</t>
    </r>
  </si>
  <si>
    <r>
      <rPr>
        <b/>
        <sz val="5.5"/>
        <rFont val="Calibri"/>
        <family val="1"/>
      </rPr>
      <t>BARRAS ANTIPÂNICO - FORNECIMENTO E INSTALAÇÃO</t>
    </r>
  </si>
  <si>
    <r>
      <rPr>
        <sz val="5.5"/>
        <rFont val="Calibri"/>
        <family val="1"/>
      </rPr>
      <t>BARRA ANTIPANICO DUPLA, CEGA EM LADO OPOSTO, COR CINZA</t>
    </r>
  </si>
  <si>
    <r>
      <rPr>
        <sz val="5.5"/>
        <rFont val="Calibri"/>
        <family val="1"/>
      </rPr>
      <t>PAR</t>
    </r>
  </si>
  <si>
    <r>
      <rPr>
        <sz val="5.5"/>
        <rFont val="Calibri"/>
        <family val="1"/>
      </rPr>
      <t>BARRA ANTIPANICO SIMPLES, CEGA EM LADO OPOSTO, COR CINZA</t>
    </r>
  </si>
  <si>
    <r>
      <rPr>
        <sz val="5.5"/>
        <rFont val="Calibri"/>
        <family val="1"/>
      </rPr>
      <t>SERRALHEIRO COM ENCARGOS COMPLEMENTARES</t>
    </r>
  </si>
  <si>
    <r>
      <rPr>
        <sz val="5.5"/>
        <rFont val="Calibri"/>
        <family val="1"/>
      </rPr>
      <t>AUXILIAR DE SERRALHEIRO COM ENCARGOS COMPLEMENTARES</t>
    </r>
  </si>
  <si>
    <r>
      <rPr>
        <b/>
        <sz val="5.5"/>
        <rFont val="Calibri"/>
        <family val="1"/>
      </rPr>
      <t>PLACA DE LOTAÇÃO MÁXIMA - FORNECIMENTO E INSTALAÇÃO</t>
    </r>
  </si>
  <si>
    <r>
      <rPr>
        <sz val="5.5"/>
        <rFont val="Calibri"/>
        <family val="1"/>
      </rPr>
      <t xml:space="preserve">PLACA DE SINALIZACAO DE SEGURANCA CONTRA INCENDIO, FOTOLUMINESCENTE, RETANGULAR,
</t>
    </r>
    <r>
      <rPr>
        <sz val="5.5"/>
        <rFont val="Calibri"/>
        <family val="1"/>
      </rPr>
      <t>*20 X 40* CM, EM PVC *2* MM ANTI-CHAMAS (SIMBOLOS, CORES E PICTOGRAMAS CONFORME NBR 16820)</t>
    </r>
  </si>
  <si>
    <r>
      <rPr>
        <sz val="5.5"/>
        <rFont val="Calibri"/>
        <family val="1"/>
      </rPr>
      <t>Data</t>
    </r>
  </si>
  <si>
    <r>
      <rPr>
        <b/>
        <sz val="10.5"/>
        <rFont val="Calibri"/>
        <family val="1"/>
      </rPr>
      <t>COTAÇÕES</t>
    </r>
  </si>
  <si>
    <r>
      <rPr>
        <b/>
        <sz val="9"/>
        <rFont val="Calibri"/>
        <family val="1"/>
      </rPr>
      <t>ÍNDICES DE RETROAÇÃO:</t>
    </r>
  </si>
  <si>
    <r>
      <rPr>
        <sz val="6"/>
        <rFont val="Calibri"/>
        <family val="1"/>
      </rPr>
      <t>ÍNDICE</t>
    </r>
  </si>
  <si>
    <r>
      <rPr>
        <sz val="6"/>
        <rFont val="Calibri"/>
        <family val="1"/>
      </rPr>
      <t>NOME DO ÍNDICE</t>
    </r>
  </si>
  <si>
    <r>
      <rPr>
        <sz val="6"/>
        <rFont val="Calibri"/>
        <family val="1"/>
      </rPr>
      <t>DESCRIÇÃO</t>
    </r>
  </si>
  <si>
    <r>
      <rPr>
        <sz val="6"/>
        <rFont val="Calibri"/>
        <family val="1"/>
      </rPr>
      <t>DATA BASE</t>
    </r>
  </si>
  <si>
    <r>
      <rPr>
        <sz val="6"/>
        <rFont val="Calibri"/>
        <family val="1"/>
      </rPr>
      <t>ÍNDICE DT BASE</t>
    </r>
  </si>
  <si>
    <r>
      <rPr>
        <sz val="6"/>
        <rFont val="Calibri"/>
        <family val="1"/>
      </rPr>
      <t>DT COTAÇÃO</t>
    </r>
  </si>
  <si>
    <r>
      <rPr>
        <sz val="6"/>
        <rFont val="Calibri"/>
        <family val="1"/>
      </rPr>
      <t>ÍNDICE DT COT.</t>
    </r>
  </si>
  <si>
    <r>
      <rPr>
        <sz val="6"/>
        <rFont val="Calibri"/>
        <family val="1"/>
      </rPr>
      <t>COEFICIENTE</t>
    </r>
  </si>
  <si>
    <r>
      <rPr>
        <sz val="6"/>
        <rFont val="Calibri"/>
        <family val="1"/>
      </rPr>
      <t>I001</t>
    </r>
  </si>
  <si>
    <r>
      <rPr>
        <sz val="6"/>
        <rFont val="Calibri"/>
        <family val="1"/>
      </rPr>
      <t>#DIV/0!</t>
    </r>
  </si>
  <si>
    <r>
      <rPr>
        <sz val="6"/>
        <rFont val="Calibri"/>
        <family val="1"/>
      </rPr>
      <t>I002</t>
    </r>
  </si>
  <si>
    <r>
      <rPr>
        <sz val="6"/>
        <rFont val="Calibri"/>
        <family val="1"/>
      </rPr>
      <t>I003</t>
    </r>
  </si>
  <si>
    <r>
      <rPr>
        <b/>
        <sz val="9"/>
        <rFont val="Calibri"/>
        <family val="1"/>
      </rPr>
      <t>EMPRESAS FORNECEDORAS:</t>
    </r>
  </si>
  <si>
    <r>
      <rPr>
        <sz val="6"/>
        <rFont val="Calibri"/>
        <family val="1"/>
      </rPr>
      <t>EMPRESAS</t>
    </r>
  </si>
  <si>
    <r>
      <rPr>
        <sz val="6"/>
        <rFont val="Calibri"/>
        <family val="1"/>
      </rPr>
      <t>CNPJ</t>
    </r>
  </si>
  <si>
    <r>
      <rPr>
        <sz val="6"/>
        <rFont val="Calibri"/>
        <family val="1"/>
      </rPr>
      <t>NOME</t>
    </r>
  </si>
  <si>
    <r>
      <rPr>
        <sz val="6"/>
        <rFont val="Calibri"/>
        <family val="1"/>
      </rPr>
      <t>FONE</t>
    </r>
  </si>
  <si>
    <r>
      <rPr>
        <sz val="6"/>
        <rFont val="Calibri"/>
        <family val="1"/>
      </rPr>
      <t>CONTATO</t>
    </r>
  </si>
  <si>
    <r>
      <rPr>
        <sz val="6"/>
        <rFont val="Calibri"/>
        <family val="1"/>
      </rPr>
      <t>E002</t>
    </r>
  </si>
  <si>
    <r>
      <rPr>
        <sz val="6"/>
        <rFont val="Calibri"/>
        <family val="1"/>
      </rPr>
      <t>30.741.566/0001-35</t>
    </r>
  </si>
  <si>
    <r>
      <rPr>
        <sz val="6"/>
        <rFont val="Calibri"/>
        <family val="1"/>
      </rPr>
      <t>TJ EXTINTORES E EPI'S LTDA</t>
    </r>
  </si>
  <si>
    <r>
      <rPr>
        <sz val="6"/>
        <rFont val="Calibri"/>
        <family val="1"/>
      </rPr>
      <t>(48) 99684-8585</t>
    </r>
  </si>
  <si>
    <r>
      <rPr>
        <sz val="6"/>
        <rFont val="Calibri"/>
        <family val="1"/>
      </rPr>
      <t>TIAGO</t>
    </r>
  </si>
  <si>
    <r>
      <rPr>
        <sz val="6"/>
        <rFont val="Calibri"/>
        <family val="1"/>
      </rPr>
      <t>E003</t>
    </r>
  </si>
  <si>
    <r>
      <rPr>
        <sz val="6"/>
        <rFont val="Calibri"/>
        <family val="1"/>
      </rPr>
      <t>28.315.666/0001-58</t>
    </r>
  </si>
  <si>
    <r>
      <rPr>
        <sz val="6"/>
        <rFont val="Calibri"/>
        <family val="1"/>
      </rPr>
      <t>ORBITAL ENGENHARIA E SISTEMAS DE SEGURANÇA LTDA</t>
    </r>
  </si>
  <si>
    <r>
      <rPr>
        <sz val="6"/>
        <rFont val="Calibri"/>
        <family val="1"/>
      </rPr>
      <t>(47) 99285-9942</t>
    </r>
  </si>
  <si>
    <r>
      <rPr>
        <sz val="6"/>
        <rFont val="Calibri"/>
        <family val="1"/>
      </rPr>
      <t>MARCOS</t>
    </r>
  </si>
  <si>
    <r>
      <rPr>
        <sz val="6"/>
        <rFont val="Calibri"/>
        <family val="1"/>
      </rPr>
      <t>E004</t>
    </r>
  </si>
  <si>
    <r>
      <rPr>
        <sz val="6"/>
        <rFont val="Calibri"/>
        <family val="1"/>
      </rPr>
      <t>24.504.598/0001-14</t>
    </r>
  </si>
  <si>
    <r>
      <rPr>
        <sz val="6"/>
        <rFont val="Calibri"/>
        <family val="1"/>
      </rPr>
      <t>STOP FIRE PROJETOS E SOLUÇÕES CONTRA INCÊNDIO EIRELI EPP</t>
    </r>
  </si>
  <si>
    <r>
      <rPr>
        <sz val="6"/>
        <rFont val="Calibri"/>
        <family val="1"/>
      </rPr>
      <t>(47) 3350-5763</t>
    </r>
  </si>
  <si>
    <r>
      <rPr>
        <sz val="6"/>
        <rFont val="Calibri"/>
        <family val="1"/>
      </rPr>
      <t>MARIANA</t>
    </r>
  </si>
  <si>
    <r>
      <rPr>
        <b/>
        <sz val="9"/>
        <rFont val="Calibri"/>
        <family val="1"/>
      </rPr>
      <t>COTAÇÕES:</t>
    </r>
  </si>
  <si>
    <r>
      <rPr>
        <b/>
        <sz val="6"/>
        <rFont val="Calibri"/>
        <family val="1"/>
      </rPr>
      <t>FONTE</t>
    </r>
  </si>
  <si>
    <r>
      <rPr>
        <b/>
        <sz val="6"/>
        <rFont val="Calibri"/>
        <family val="1"/>
      </rPr>
      <t>CÓDIGO</t>
    </r>
  </si>
  <si>
    <r>
      <rPr>
        <b/>
        <sz val="6"/>
        <rFont val="Calibri"/>
        <family val="1"/>
      </rPr>
      <t>DESCRIÇÃO</t>
    </r>
  </si>
  <si>
    <r>
      <rPr>
        <b/>
        <sz val="6"/>
        <rFont val="Calibri"/>
        <family val="1"/>
      </rPr>
      <t>UNIDADE</t>
    </r>
  </si>
  <si>
    <r>
      <rPr>
        <b/>
        <sz val="6"/>
        <rFont val="Calibri"/>
        <family val="1"/>
      </rPr>
      <t>MEDIANA</t>
    </r>
  </si>
  <si>
    <r>
      <rPr>
        <b/>
        <sz val="6"/>
        <rFont val="Calibri"/>
        <family val="1"/>
      </rPr>
      <t>ÍNDICE RETROAÇÃO</t>
    </r>
  </si>
  <si>
    <r>
      <rPr>
        <b/>
        <sz val="6"/>
        <rFont val="Calibri"/>
        <family val="1"/>
      </rPr>
      <t>COTAÇÃO</t>
    </r>
  </si>
  <si>
    <r>
      <rPr>
        <b/>
        <sz val="6"/>
        <rFont val="Calibri"/>
        <family val="1"/>
      </rPr>
      <t>PLACA DE SAÍDA LUMINOSA 60x30cm - SIMPLES FACE</t>
    </r>
  </si>
  <si>
    <r>
      <rPr>
        <b/>
        <sz val="6"/>
        <rFont val="Calibri"/>
        <family val="1"/>
      </rPr>
      <t>UN</t>
    </r>
  </si>
  <si>
    <r>
      <rPr>
        <sz val="6"/>
        <rFont val="Calibri"/>
        <family val="1"/>
      </rPr>
      <t>EMPRESA</t>
    </r>
  </si>
  <si>
    <r>
      <rPr>
        <sz val="6"/>
        <rFont val="Calibri"/>
        <family val="1"/>
      </rPr>
      <t>NOME DA EMPRESA</t>
    </r>
  </si>
  <si>
    <r>
      <rPr>
        <sz val="6"/>
        <rFont val="Calibri"/>
        <family val="1"/>
      </rPr>
      <t>COTAÇÕES</t>
    </r>
  </si>
  <si>
    <r>
      <rPr>
        <sz val="6"/>
        <rFont val="Calibri"/>
        <family val="1"/>
      </rPr>
      <t>DATA COTAÇÃO</t>
    </r>
  </si>
  <si>
    <r>
      <rPr>
        <b/>
        <sz val="6"/>
        <rFont val="Calibri"/>
        <family val="1"/>
      </rPr>
      <t>OBSERVAÇÕES:</t>
    </r>
  </si>
  <si>
    <r>
      <rPr>
        <b/>
        <sz val="6"/>
        <rFont val="Calibri"/>
        <family val="1"/>
      </rPr>
      <t>PLACA DE SAÍDA LUMINOSA 24x18cm - SIMPLES FACE</t>
    </r>
  </si>
  <si>
    <r>
      <rPr>
        <b/>
        <sz val="6"/>
        <rFont val="Calibri"/>
        <family val="1"/>
      </rPr>
      <t>ACIONADOR MANUAL</t>
    </r>
  </si>
  <si>
    <r>
      <rPr>
        <sz val="7.5"/>
        <rFont val="Arial MT"/>
        <family val="2"/>
      </rPr>
      <t xml:space="preserve">_
</t>
    </r>
    <r>
      <rPr>
        <b/>
        <sz val="6"/>
        <rFont val="Calibri"/>
        <family val="1"/>
      </rPr>
      <t>COTAÇÃO</t>
    </r>
  </si>
  <si>
    <r>
      <rPr>
        <b/>
        <sz val="6"/>
        <rFont val="Calibri"/>
        <family val="1"/>
      </rPr>
      <t xml:space="preserve">BLOCO DE ILUMINAÇÃO DE EMERGÊNCIA 2 FARÓIS 2200
</t>
    </r>
    <r>
      <rPr>
        <b/>
        <sz val="6"/>
        <rFont val="Calibri"/>
        <family val="1"/>
      </rPr>
      <t>LUMENS</t>
    </r>
  </si>
  <si>
    <r>
      <rPr>
        <b/>
        <sz val="6"/>
        <rFont val="Calibri"/>
        <family val="1"/>
      </rPr>
      <t>DETECTOR DE FUMAÇA</t>
    </r>
  </si>
  <si>
    <r>
      <rPr>
        <b/>
        <sz val="6"/>
        <rFont val="Calibri"/>
        <family val="1"/>
      </rPr>
      <t>SINALIZADOR SONORO E VISUAL</t>
    </r>
  </si>
  <si>
    <r>
      <rPr>
        <b/>
        <sz val="6"/>
        <rFont val="Calibri"/>
        <family val="1"/>
      </rPr>
      <t>CENTRAL DE ALARME TIPO ENDEREÇAVEL</t>
    </r>
  </si>
  <si>
    <r>
      <rPr>
        <b/>
        <sz val="6"/>
        <rFont val="Calibri"/>
        <family val="1"/>
      </rPr>
      <t>PLACA COM INSCRIÇÃO "INCÊNDIO" 30x40cm</t>
    </r>
  </si>
  <si>
    <r>
      <rPr>
        <b/>
        <sz val="6"/>
        <rFont val="Calibri"/>
        <family val="1"/>
      </rPr>
      <t xml:space="preserve">PLACA COM INSCRIÇÃO "ESCADA DE ACESSO RESTRITO"
</t>
    </r>
    <r>
      <rPr>
        <b/>
        <sz val="6"/>
        <rFont val="Calibri"/>
        <family val="1"/>
      </rPr>
      <t>20x30cm</t>
    </r>
  </si>
  <si>
    <r>
      <rPr>
        <b/>
        <sz val="6"/>
        <rFont val="Calibri"/>
        <family val="1"/>
      </rPr>
      <t xml:space="preserve">PLACA COM INDICATIVA DO NÚMERO DO PAVIMENTO 10x5cm (FUNDO BRANCO, LETRA COR PRETA COM ESPESSURA DA LETRA
</t>
    </r>
    <r>
      <rPr>
        <b/>
        <sz val="6"/>
        <rFont val="Calibri"/>
        <family val="1"/>
      </rPr>
      <t>1cm)</t>
    </r>
  </si>
  <si>
    <r>
      <rPr>
        <b/>
        <sz val="6"/>
        <rFont val="Calibri"/>
        <family val="1"/>
      </rPr>
      <t>PLACA DE SAÍDA LUMINOSA 60x30cm - DUPLA FACE</t>
    </r>
  </si>
  <si>
    <r>
      <rPr>
        <b/>
        <sz val="6"/>
        <rFont val="Calibri"/>
        <family val="1"/>
      </rPr>
      <t>PLACA DE SAÍDA LUMINOSA 24x18cm - DUPLA FACE</t>
    </r>
  </si>
  <si>
    <r>
      <rPr>
        <b/>
        <sz val="6"/>
        <rFont val="Calibri"/>
        <family val="1"/>
      </rPr>
      <t xml:space="preserve">CONJUNTO DE MOTOBOMBAS - INCLUINDO TRANSPORTE, MÃO
</t>
    </r>
    <r>
      <rPr>
        <b/>
        <sz val="6"/>
        <rFont val="Calibri"/>
        <family val="1"/>
      </rPr>
      <t>DE OBRA E DOCUMENTAÇÃO TÉCNICA</t>
    </r>
  </si>
  <si>
    <r>
      <rPr>
        <vertAlign val="subscript"/>
        <sz val="7.5"/>
        <rFont val="Arial MT"/>
        <family val="2"/>
      </rPr>
      <t xml:space="preserve">_   </t>
    </r>
    <r>
      <rPr>
        <sz val="6"/>
        <rFont val="Calibri"/>
        <family val="1"/>
      </rPr>
      <t>Data</t>
    </r>
  </si>
  <si>
    <r>
      <rPr>
        <sz val="65"/>
        <rFont val="Trebuchet MS"/>
        <family val="2"/>
      </rPr>
      <t xml:space="preserve">JULI
</t>
    </r>
    <r>
      <rPr>
        <sz val="65"/>
        <rFont val="Trebuchet MS"/>
        <family val="2"/>
      </rPr>
      <t>A</t>
    </r>
  </si>
  <si>
    <r>
      <rPr>
        <sz val="21"/>
        <rFont val="Trebuchet MS"/>
        <family val="2"/>
      </rPr>
      <t xml:space="preserve">Assinado de forma digital por JULIA Dados: 2023.05.25
</t>
    </r>
    <r>
      <rPr>
        <sz val="21"/>
        <rFont val="Trebuchet MS"/>
        <family val="2"/>
      </rPr>
      <t>08:53:24 -03'00'</t>
    </r>
  </si>
  <si>
    <t>FORNECIMENTO E INSTALAÇÃO DE DETECTOR DE FUMAÇA (tipo termovelocimétrico)</t>
  </si>
  <si>
    <r>
      <rPr>
        <b/>
        <sz val="6.5"/>
        <rFont val="Arial"/>
        <family val="2"/>
      </rPr>
      <t xml:space="preserve">DATA BASE
</t>
    </r>
    <r>
      <rPr>
        <sz val="6.5"/>
        <rFont val="Arial"/>
        <family val="2"/>
      </rPr>
      <t>09</t>
    </r>
    <r>
      <rPr>
        <sz val="6.5"/>
        <rFont val="Arial MT"/>
        <family val="2"/>
      </rPr>
      <t>-23 (N DES.)</t>
    </r>
  </si>
  <si>
    <t>1.2.</t>
  </si>
  <si>
    <t>1.3.</t>
  </si>
  <si>
    <t>1.3.0.1.</t>
  </si>
  <si>
    <t>1.3.0.2.</t>
  </si>
  <si>
    <t>1.3.0.3.</t>
  </si>
  <si>
    <t>1.3.0.4.</t>
  </si>
  <si>
    <t>1.3.0.5.</t>
  </si>
  <si>
    <t>1.3.0.6.</t>
  </si>
  <si>
    <t>1.3.0.7.</t>
  </si>
  <si>
    <t>1.3.0.8.</t>
  </si>
  <si>
    <t>1.4.</t>
  </si>
  <si>
    <t>1.5.</t>
  </si>
  <si>
    <r>
      <rPr>
        <b/>
        <sz val="6.5"/>
        <rFont val="Arial"/>
        <family val="2"/>
      </rPr>
      <t>1.1.4.</t>
    </r>
  </si>
  <si>
    <r>
      <rPr>
        <sz val="6.5"/>
        <rFont val="Arial MT"/>
        <family val="2"/>
      </rPr>
      <t>1.1.4.1.</t>
    </r>
  </si>
  <si>
    <r>
      <rPr>
        <sz val="6.5"/>
        <rFont val="Arial MT"/>
        <family val="2"/>
      </rPr>
      <t xml:space="preserve">MONTAGEM E DESMONTAGEM DE FÔRMA DE VIGA, ESCORAMENTO
</t>
    </r>
    <r>
      <rPr>
        <sz val="6.5"/>
        <rFont val="Arial MT"/>
        <family val="2"/>
      </rPr>
      <t>COM PONTALETE DE MADEIRA, PÉ-DIREITO SIMPLES, EM MADEIRA SERRADA, 1 UTILIZAÇÃO. AF_09/2020</t>
    </r>
  </si>
  <si>
    <r>
      <rPr>
        <sz val="6.5"/>
        <rFont val="Arial MT"/>
        <family val="2"/>
      </rPr>
      <t>1.1.4.2.</t>
    </r>
  </si>
  <si>
    <r>
      <rPr>
        <sz val="6.5"/>
        <rFont val="Arial MT"/>
        <family val="2"/>
      </rPr>
      <t xml:space="preserve">ARMAÇÃO DE PILAR OU VIGA DE ESTRUTURA CONVENCIONAL DE CONCRETO ARMADO UTILIZANDO AÇO CA-60 DE 5,0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</si>
  <si>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1.1.4.3.</t>
    </r>
  </si>
  <si>
    <r>
      <rPr>
        <sz val="6.5"/>
        <rFont val="Arial MT"/>
        <family val="2"/>
      </rPr>
      <t xml:space="preserve">ARMAÇÃO DE PILAR OU VIGA DE ESTRUTURA CONVENCIONAL DE
</t>
    </r>
    <r>
      <rPr>
        <sz val="6.5"/>
        <rFont val="Arial MT"/>
        <family val="2"/>
      </rPr>
      <t>CONCRETO ARMADO UTILIZANDO AÇO CA-50 DE 10,0 MM - MONTAGEM. AF_06/2022</t>
    </r>
  </si>
  <si>
    <r>
      <rPr>
        <sz val="6.5"/>
        <rFont val="Arial MT"/>
        <family val="2"/>
      </rPr>
      <t>1.1.4.4.</t>
    </r>
  </si>
  <si>
    <r>
      <rPr>
        <sz val="6.5"/>
        <rFont val="Arial MT"/>
        <family val="2"/>
      </rPr>
      <t>1.1.4.5.</t>
    </r>
  </si>
  <si>
    <r>
      <rPr>
        <sz val="6.5"/>
        <rFont val="Arial MT"/>
        <family val="2"/>
      </rPr>
      <t>1.1.4.6.</t>
    </r>
  </si>
  <si>
    <r>
      <rPr>
        <sz val="6.5"/>
        <rFont val="Arial MT"/>
        <family val="2"/>
      </rPr>
      <t>1.1.4.7.</t>
    </r>
  </si>
  <si>
    <r>
      <rPr>
        <sz val="6.5"/>
        <rFont val="Arial MT"/>
        <family val="2"/>
      </rPr>
      <t>1.1.4.8.</t>
    </r>
  </si>
  <si>
    <r>
      <rPr>
        <sz val="6.5"/>
        <rFont val="Arial MT"/>
        <family val="2"/>
      </rPr>
      <t>1.1.4.9.</t>
    </r>
  </si>
  <si>
    <t>CAIXA D'ÁGUA</t>
  </si>
  <si>
    <r>
      <rPr>
        <sz val="6.5"/>
        <rFont val="Arial MT"/>
        <family val="2"/>
      </rPr>
      <t>1.1.4.10.</t>
    </r>
  </si>
  <si>
    <r>
      <rPr>
        <sz val="6.5"/>
        <rFont val="Arial MT"/>
        <family val="2"/>
      </rPr>
      <t xml:space="preserve">TELHAMENTO COM TELHA ONDULADA DE FIBROCIMENTO E = 6 MM, COM RECOBRIMENTO LATERAL DE 1 1/4 DE ONDA PARA TELHADO COM INCLINAÇÃO MÁXIMA DE 10°, COM ATÉ 2 ÁGUAS, INCLUSO IÇAMENTO.
</t>
    </r>
    <r>
      <rPr>
        <sz val="6.5"/>
        <rFont val="Arial MT"/>
        <family val="2"/>
      </rPr>
      <t>AF_07/2019</t>
    </r>
  </si>
  <si>
    <r>
      <rPr>
        <sz val="6.5"/>
        <rFont val="Arial MT"/>
        <family val="2"/>
      </rPr>
      <t>1.1.4.11.</t>
    </r>
  </si>
  <si>
    <r>
      <rPr>
        <sz val="6.5"/>
        <rFont val="Arial MT"/>
        <family val="2"/>
      </rPr>
      <t xml:space="preserve">CALHA EM CHAPA DE AÇO GALVANIZADO NÚMERO 24, DESENVOLVIMENTO DE 33 CM, INCLUSO TRANSPORTE VERTICAL.
</t>
    </r>
    <r>
      <rPr>
        <sz val="6.5"/>
        <rFont val="Arial MT"/>
        <family val="2"/>
      </rPr>
      <t>AF_07/2019</t>
    </r>
  </si>
  <si>
    <r>
      <rPr>
        <sz val="6.5"/>
        <rFont val="Arial MT"/>
        <family val="2"/>
      </rPr>
      <t>1.1.4.12.</t>
    </r>
  </si>
  <si>
    <r>
      <rPr>
        <sz val="6.5"/>
        <rFont val="Arial MT"/>
        <family val="2"/>
      </rPr>
      <t xml:space="preserve">PORTA EM ALUMÍNIO DE ABRIR TIPO VENEZIANA COM GUARNIÇÃO,
</t>
    </r>
    <r>
      <rPr>
        <sz val="6.5"/>
        <rFont val="Arial MT"/>
        <family val="2"/>
      </rPr>
      <t>FIXAÇÃO COM PARAFUSOS - FORNECIMENTO E INSTALAÇÃO. AF_12/2019</t>
    </r>
  </si>
  <si>
    <r>
      <rPr>
        <sz val="6.5"/>
        <rFont val="Arial MT"/>
        <family val="2"/>
      </rPr>
      <t>1.1.4.13.</t>
    </r>
  </si>
  <si>
    <r>
      <rPr>
        <sz val="6.5"/>
        <rFont val="Arial MT"/>
        <family val="2"/>
      </rPr>
      <t xml:space="preserve">ALVENARIA DE VEDAÇÃO DE BLOCOS DE CONCRETO CELULAR DE
</t>
    </r>
    <r>
      <rPr>
        <sz val="6.5"/>
        <rFont val="Arial MT"/>
        <family val="2"/>
      </rPr>
      <t>10X30X60CM (ESPESSURA 10CM) E ARGAMASSA DE ASSENTAMENTO COM PREPARO EM BETONEIRA. AF_05/2020</t>
    </r>
  </si>
  <si>
    <r>
      <rPr>
        <sz val="6.5"/>
        <rFont val="Arial MT"/>
        <family val="2"/>
      </rPr>
      <t>1.2.0.1.</t>
    </r>
  </si>
  <si>
    <r>
      <rPr>
        <sz val="6.5"/>
        <rFont val="Arial MT"/>
        <family val="2"/>
      </rPr>
      <t xml:space="preserve">EXTINTOR DE INCÊNDIO PORTÁTIL COM CARGA DE PQS DE 4 KG,
</t>
    </r>
    <r>
      <rPr>
        <sz val="6.5"/>
        <rFont val="Arial MT"/>
        <family val="2"/>
      </rPr>
      <t>CLASSE BC - FORNECIMENTO E INSTALAÇÃO. AF_10/2020_PE</t>
    </r>
  </si>
  <si>
    <r>
      <rPr>
        <sz val="6.5"/>
        <rFont val="Arial MT"/>
        <family val="2"/>
      </rPr>
      <t>1.2.0.2.</t>
    </r>
  </si>
  <si>
    <r>
      <rPr>
        <sz val="6.5"/>
        <rFont val="Arial MT"/>
        <family val="2"/>
      </rPr>
      <t xml:space="preserve">EXTINTOR DE INCÊNDIO PORTÁTIL COM CARGA DE ÁGUA
</t>
    </r>
    <r>
      <rPr>
        <sz val="6.5"/>
        <rFont val="Arial MT"/>
        <family val="2"/>
      </rPr>
      <t>PRESSURIZADA DE 10 L, CLASSE A - FORNECIMENTO E INSTALAÇÃO. AF_10/2020_PE</t>
    </r>
  </si>
  <si>
    <r>
      <rPr>
        <b/>
        <sz val="6.5"/>
        <rFont val="Arial"/>
        <family val="2"/>
      </rPr>
      <t>1.7.</t>
    </r>
  </si>
  <si>
    <r>
      <rPr>
        <sz val="6.5"/>
        <rFont val="Arial MT"/>
        <family val="2"/>
      </rPr>
      <t>1.7.0.1.</t>
    </r>
  </si>
  <si>
    <r>
      <rPr>
        <sz val="6.5"/>
        <rFont val="Arial MT"/>
        <family val="2"/>
      </rPr>
      <t>GÁS DE COZINHA P13 FORNECIMENTO E INSTALAÇÃO</t>
    </r>
  </si>
  <si>
    <r>
      <rPr>
        <sz val="6.5"/>
        <rFont val="Arial MT"/>
        <family val="2"/>
      </rPr>
      <t>1.7.0.2.</t>
    </r>
  </si>
  <si>
    <r>
      <rPr>
        <sz val="6.5"/>
        <rFont val="Arial MT"/>
        <family val="2"/>
      </rPr>
      <t>1.7.0.3.</t>
    </r>
  </si>
  <si>
    <r>
      <rPr>
        <sz val="6.5"/>
        <rFont val="Arial MT"/>
        <family val="2"/>
      </rPr>
      <t xml:space="preserve">REGISTRO OU REGULADOR DE GÁS DE COZINHA - FORNECIMENTO E
</t>
    </r>
    <r>
      <rPr>
        <sz val="6.5"/>
        <rFont val="Arial MT"/>
        <family val="2"/>
      </rPr>
      <t>INSTALAÇÃO. AF_08/2021</t>
    </r>
  </si>
  <si>
    <r>
      <rPr>
        <sz val="6.5"/>
        <rFont val="Arial MT"/>
        <family val="2"/>
      </rPr>
      <t>1.7.0.4.</t>
    </r>
  </si>
  <si>
    <r>
      <rPr>
        <sz val="6.5"/>
        <rFont val="Arial MT"/>
        <family val="2"/>
      </rPr>
      <t xml:space="preserve">CONCRETO FCK = 15MPA, TRAÇO 1:3,4:3,5 (EM MASSA SECA DE CIMENTO/ AREIA MÉDIA/ BRITA 1) - PREPARO MECÂNICO COM
</t>
    </r>
    <r>
      <rPr>
        <sz val="6.5"/>
        <rFont val="Arial MT"/>
        <family val="2"/>
      </rPr>
      <t>BETONEIRA 400 L. AF_05/2021</t>
    </r>
  </si>
  <si>
    <r>
      <rPr>
        <sz val="6.5"/>
        <rFont val="Arial MT"/>
        <family val="2"/>
      </rPr>
      <t>1.7.0.5.</t>
    </r>
  </si>
  <si>
    <r>
      <rPr>
        <sz val="6.5"/>
        <rFont val="Arial MT"/>
        <family val="2"/>
      </rPr>
      <t xml:space="preserve">FABRICAÇÃO DE FÔRMA PARA LAJES, EM MADEIRA SERRADA, E=25 MM.
</t>
    </r>
    <r>
      <rPr>
        <sz val="6.5"/>
        <rFont val="Arial MT"/>
        <family val="2"/>
      </rPr>
      <t>AF_09/2020</t>
    </r>
  </si>
  <si>
    <r>
      <rPr>
        <sz val="6.5"/>
        <rFont val="Arial MT"/>
        <family val="2"/>
      </rPr>
      <t>1.7.0.6.</t>
    </r>
  </si>
  <si>
    <r>
      <rPr>
        <sz val="6.5"/>
        <rFont val="Arial MT"/>
        <family val="2"/>
      </rPr>
      <t>1.7.0.7.</t>
    </r>
  </si>
  <si>
    <r>
      <rPr>
        <sz val="6.5"/>
        <rFont val="Arial MT"/>
        <family val="2"/>
      </rPr>
      <t xml:space="preserve">CHAPISCO APLICADO EM ALVENARIA (SEM PRESENÇA DE VÃOS) E ESTRUTURAS DE CONCRETO DE FACHADA, COM COLHER DE PEDREIRO.  ARGAMASSA TRAÇO 1:3 COM PREPARO EM BETONEIRA
</t>
    </r>
    <r>
      <rPr>
        <sz val="6.5"/>
        <rFont val="Arial MT"/>
        <family val="2"/>
      </rPr>
      <t>400L. AF_10/2022</t>
    </r>
  </si>
  <si>
    <r>
      <rPr>
        <sz val="6.5"/>
        <rFont val="Arial MT"/>
        <family val="2"/>
      </rPr>
      <t>1.7.0.8.</t>
    </r>
  </si>
  <si>
    <r>
      <rPr>
        <sz val="6.5"/>
        <rFont val="Arial MT"/>
        <family val="2"/>
      </rPr>
      <t>1.7.0.9.</t>
    </r>
  </si>
  <si>
    <r>
      <rPr>
        <sz val="6.5"/>
        <rFont val="Arial MT"/>
        <family val="2"/>
      </rPr>
      <t>1.7.0.10.</t>
    </r>
  </si>
  <si>
    <r>
      <rPr>
        <sz val="6.5"/>
        <rFont val="Arial MT"/>
        <family val="2"/>
      </rPr>
      <t>1.7.0.11.</t>
    </r>
  </si>
  <si>
    <r>
      <rPr>
        <sz val="6.5"/>
        <rFont val="Arial MT"/>
        <family val="2"/>
      </rPr>
      <t>1.7.0.12.</t>
    </r>
  </si>
  <si>
    <t>SISTEMA DE GÁS - (desconsiderar,já executado pelo contratante)</t>
  </si>
  <si>
    <t>GÁS DE COZINHA P13 FORNECIMENTO E INSTALAÇÃO - (desconsiderar,já executado pelo contratante)</t>
  </si>
  <si>
    <t>1.4.0.1.</t>
  </si>
  <si>
    <t>1.4.0.2.</t>
  </si>
  <si>
    <t>1.4.0.3.</t>
  </si>
  <si>
    <t>1.4.0.4.</t>
  </si>
  <si>
    <t>1.4.0.5.</t>
  </si>
  <si>
    <t>1.4.0.6.</t>
  </si>
  <si>
    <t>1.4.0.7.</t>
  </si>
  <si>
    <t>1.4.0.8.</t>
  </si>
  <si>
    <t>1.4.0.9.</t>
  </si>
  <si>
    <t>1.4.0.10.</t>
  </si>
  <si>
    <t>1.4.0.11.</t>
  </si>
  <si>
    <t>1.4.0.12.</t>
  </si>
  <si>
    <t>1.4.0.13.</t>
  </si>
  <si>
    <t>REATERRO MANUAL DE VALAS, COM COMPACTADOR DE SOLOS DE PERCUSSÃO. AF_08/2023</t>
  </si>
  <si>
    <t>1.5.1.</t>
  </si>
  <si>
    <t>1.5.1.1.</t>
  </si>
  <si>
    <t>1.5.1.2.</t>
  </si>
  <si>
    <t>1.5.1.3.</t>
  </si>
  <si>
    <t>1.5.1.4.</t>
  </si>
  <si>
    <t>1.5.1.5.</t>
  </si>
  <si>
    <t>1.5.2.</t>
  </si>
  <si>
    <t>1.5.2.1.</t>
  </si>
  <si>
    <t>1.5.2.2.</t>
  </si>
  <si>
    <t>1.5.2.3.</t>
  </si>
  <si>
    <t>1.5.2.4.</t>
  </si>
  <si>
    <t>1.5.3.</t>
  </si>
  <si>
    <t>1.5.3.1.</t>
  </si>
  <si>
    <t>1.5.3.2.</t>
  </si>
  <si>
    <t>1.5.3.3.</t>
  </si>
  <si>
    <t>1.5.3.4.</t>
  </si>
  <si>
    <t>1.5.4.</t>
  </si>
  <si>
    <t>1.5.4.1.</t>
  </si>
  <si>
    <t>1.5.4.2.</t>
  </si>
  <si>
    <t>1.5.4.3.</t>
  </si>
  <si>
    <t>1.5.4.4.</t>
  </si>
  <si>
    <t>1.5.5.</t>
  </si>
  <si>
    <t>1.5.5.1.</t>
  </si>
  <si>
    <t>1.5.5.2.</t>
  </si>
  <si>
    <t>1.5.5.3.</t>
  </si>
  <si>
    <t>1.5.6.</t>
  </si>
  <si>
    <t>1.5.6.1.</t>
  </si>
  <si>
    <t>1.5.6.2.</t>
  </si>
  <si>
    <t>1.5.6.3.</t>
  </si>
  <si>
    <t>1.5.6.4.</t>
  </si>
  <si>
    <t>1.5.6.5.</t>
  </si>
  <si>
    <t>1.5.7.</t>
  </si>
  <si>
    <t>1.5.7.1.</t>
  </si>
  <si>
    <t>1.5.8.</t>
  </si>
  <si>
    <t>1.5.8.1.</t>
  </si>
  <si>
    <t>1.6.</t>
  </si>
  <si>
    <t>1.6.0.1.</t>
  </si>
  <si>
    <t>1.6.0.2.</t>
  </si>
  <si>
    <t>1.6.0.3.</t>
  </si>
  <si>
    <t>1.6.0.4.</t>
  </si>
  <si>
    <t>1.6.0.5.</t>
  </si>
  <si>
    <t>1.6.0.6.</t>
  </si>
  <si>
    <t>Já executado pelo contratante</t>
  </si>
  <si>
    <t>Obra:</t>
  </si>
  <si>
    <t>PREVENTIVO DE COMBATE AO INCÊNDIO UNIFICADO:
GINÁSIO DE ESPORTES INÁCIO GULLINI + PAVILHÃO DA BOCHA (VILA GASTRONÔNICA) + GALPÃO DO CENTRO DE EVENTOS</t>
  </si>
  <si>
    <t>DATA BASE:</t>
  </si>
  <si>
    <t>09-23 (N DES.)</t>
  </si>
  <si>
    <t>SERVIÇOS NA EDIFICAÇÃO</t>
  </si>
  <si>
    <t>ITEM</t>
  </si>
  <si>
    <t>DESCRIÇÃO</t>
  </si>
  <si>
    <t>TOTAL</t>
  </si>
  <si>
    <t>30 DIAS</t>
  </si>
  <si>
    <t>60 DIAS</t>
  </si>
  <si>
    <t>EXTINTORES</t>
  </si>
  <si>
    <t>ILUMINAÇÃO E SAÍDA DE EMERGÊNCIA</t>
  </si>
  <si>
    <t>SISTEMA DE HIDRANTES</t>
  </si>
  <si>
    <t>CASA DE BOMBAS</t>
  </si>
  <si>
    <t>SISTEMA DE DETECÇÃO DE ALARME DE INCÊNDIO</t>
  </si>
  <si>
    <t>EXTINTORES/ILUMINAÇÃO E SAÍDA DE EMERGÊNCIA</t>
  </si>
  <si>
    <t>CRONOGRAMA FÍSICO-FINANCEIRO</t>
  </si>
  <si>
    <t xml:space="preserve">                                                                                                TOTAL (100%)</t>
  </si>
  <si>
    <r>
      <rPr>
        <b/>
        <sz val="5.5"/>
        <rFont val="Calibri"/>
        <family val="1"/>
      </rPr>
      <t>CONJUNTO DE MOTOBOMBAS - FORNECIMENTO E INSTALAÇÃO</t>
    </r>
  </si>
  <si>
    <r>
      <rPr>
        <sz val="5.5"/>
        <rFont val="Calibri"/>
        <family val="1"/>
      </rPr>
      <t>CONJUNTO DE MOTOBOMBAS - INCLUINDO TRANSPORTE, MÃO DE OBRA E DOCUMENTAÇÃO
TÉCNICA</t>
    </r>
  </si>
  <si>
    <t>DETECTOR DE FUMAÇA -  TERMOVELOCIMÉTRICO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</si>
</sst>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"/>
    <numFmt numFmtId="165" formatCode="000"/>
    <numFmt numFmtId="166" formatCode="0.000"/>
    <numFmt numFmtId="167" formatCode="00"/>
    <numFmt numFmtId="168" formatCode="0.0000"/>
    <numFmt numFmtId="169" formatCode="0.0"/>
    <numFmt numFmtId="170" formatCode="dd/mm/yyyy;@"/>
  </numFmts>
  <fonts count="71">
    <font>
      <sz val="10"/>
      <color rgb="FF000000"/>
      <name val="Times New Roman"/>
      <charset val="204"/>
    </font>
    <font>
      <b/>
      <sz val="20"/>
      <name val="Arial"/>
      <family val="2"/>
    </font>
    <font>
      <b/>
      <sz val="6.5"/>
      <name val="Arial"/>
      <family val="2"/>
    </font>
    <font>
      <sz val="5"/>
      <name val="Calibri"/>
      <family val="2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6.5"/>
      <name val="Calibri"/>
      <family val="2"/>
    </font>
    <font>
      <sz val="7"/>
      <name val="Arial MT"/>
    </font>
    <font>
      <b/>
      <sz val="7"/>
      <name val="Arial"/>
      <family val="2"/>
    </font>
    <font>
      <sz val="7"/>
      <color rgb="FF000000"/>
      <name val="Arial MT"/>
      <family val="2"/>
    </font>
    <font>
      <b/>
      <sz val="9.5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sz val="8"/>
      <name val="Arial MT"/>
    </font>
    <font>
      <sz val="8.5"/>
      <name val="Arial MT"/>
    </font>
    <font>
      <sz val="8.5"/>
      <color rgb="FF000000"/>
      <name val="Arial MT"/>
      <family val="2"/>
    </font>
    <font>
      <b/>
      <sz val="8.5"/>
      <color rgb="FF000000"/>
      <name val="Arial"/>
      <family val="2"/>
    </font>
    <font>
      <i/>
      <sz val="9.5"/>
      <name val="Calibri"/>
      <family val="2"/>
    </font>
    <font>
      <b/>
      <sz val="10"/>
      <name val="Calibri"/>
      <family val="2"/>
    </font>
    <font>
      <b/>
      <sz val="5.5"/>
      <name val="Calibri"/>
      <family val="2"/>
    </font>
    <font>
      <b/>
      <sz val="5.5"/>
      <color rgb="FF000000"/>
      <name val="Calibri"/>
      <family val="2"/>
    </font>
    <font>
      <sz val="5.5"/>
      <name val="Calibri"/>
      <family val="2"/>
    </font>
    <font>
      <sz val="5.5"/>
      <color rgb="FF000000"/>
      <name val="Calibri"/>
      <family val="2"/>
    </font>
    <font>
      <b/>
      <sz val="10.5"/>
      <name val="Calibri"/>
      <family val="2"/>
    </font>
    <font>
      <b/>
      <sz val="9"/>
      <name val="Calibri"/>
      <family val="2"/>
    </font>
    <font>
      <sz val="6"/>
      <name val="Calibri"/>
      <family val="2"/>
    </font>
    <font>
      <b/>
      <sz val="6"/>
      <name val="Calibri"/>
      <family val="2"/>
    </font>
    <font>
      <b/>
      <sz val="6"/>
      <color rgb="FF000000"/>
      <name val="Calibri"/>
      <family val="2"/>
    </font>
    <font>
      <sz val="6"/>
      <color rgb="FF000000"/>
      <name val="Calibri"/>
      <family val="2"/>
    </font>
    <font>
      <b/>
      <sz val="18"/>
      <name val="Arial"/>
      <family val="2"/>
    </font>
    <font>
      <sz val="14"/>
      <name val="Arial MT"/>
      <family val="2"/>
    </font>
    <font>
      <b/>
      <sz val="14"/>
      <name val="Arial"/>
      <family val="2"/>
    </font>
    <font>
      <sz val="20"/>
      <name val="Arial MT"/>
      <family val="2"/>
    </font>
    <font>
      <sz val="6.5"/>
      <name val="Arial MT"/>
      <family val="2"/>
    </font>
    <font>
      <sz val="5"/>
      <name val="Calibri"/>
      <family val="1"/>
    </font>
    <font>
      <sz val="6.5"/>
      <name val="Calibri"/>
      <family val="1"/>
    </font>
    <font>
      <sz val="7"/>
      <name val="Arial MT"/>
      <family val="2"/>
    </font>
    <font>
      <u/>
      <sz val="6.5"/>
      <name val="Arial MT"/>
      <family val="2"/>
    </font>
    <font>
      <sz val="6.5"/>
      <name val="Times New Roman"/>
      <family val="1"/>
    </font>
    <font>
      <u/>
      <vertAlign val="superscript"/>
      <sz val="6.5"/>
      <name val="Arial MT"/>
      <family val="2"/>
    </font>
    <font>
      <vertAlign val="superscript"/>
      <sz val="6.5"/>
      <name val="Arial MT"/>
      <family val="2"/>
    </font>
    <font>
      <b/>
      <vertAlign val="superscript"/>
      <sz val="6.5"/>
      <name val="Arial"/>
      <family val="2"/>
    </font>
    <font>
      <sz val="8"/>
      <name val="Arial MT"/>
      <family val="2"/>
    </font>
    <font>
      <sz val="8.5"/>
      <name val="Arial MT"/>
      <family val="2"/>
    </font>
    <font>
      <i/>
      <sz val="9.5"/>
      <name val="Calibri"/>
      <family val="1"/>
    </font>
    <font>
      <i/>
      <u/>
      <sz val="9.5"/>
      <name val="Calibri"/>
      <family val="1"/>
    </font>
    <font>
      <i/>
      <vertAlign val="subscript"/>
      <sz val="9.5"/>
      <name val="Calibri"/>
      <family val="1"/>
    </font>
    <font>
      <u/>
      <sz val="8"/>
      <name val="Times New Roman"/>
      <family val="1"/>
    </font>
    <font>
      <u/>
      <sz val="8"/>
      <name val="Arial MT"/>
      <family val="2"/>
    </font>
    <font>
      <b/>
      <vertAlign val="superscript"/>
      <sz val="8"/>
      <name val="Arial"/>
      <family val="2"/>
    </font>
    <font>
      <sz val="8"/>
      <name val="Times New Roman"/>
      <family val="1"/>
    </font>
    <font>
      <b/>
      <sz val="10"/>
      <name val="Calibri"/>
      <family val="1"/>
    </font>
    <font>
      <b/>
      <sz val="5.5"/>
      <name val="Calibri"/>
      <family val="1"/>
    </font>
    <font>
      <sz val="5.5"/>
      <name val="Calibri"/>
      <family val="1"/>
    </font>
    <font>
      <b/>
      <sz val="10.5"/>
      <name val="Calibri"/>
      <family val="1"/>
    </font>
    <font>
      <b/>
      <sz val="9"/>
      <name val="Calibri"/>
      <family val="1"/>
    </font>
    <font>
      <sz val="6"/>
      <name val="Calibri"/>
      <family val="1"/>
    </font>
    <font>
      <b/>
      <sz val="6"/>
      <name val="Calibri"/>
      <family val="1"/>
    </font>
    <font>
      <sz val="7.5"/>
      <name val="Arial MT"/>
      <family val="2"/>
    </font>
    <font>
      <vertAlign val="subscript"/>
      <sz val="7.5"/>
      <name val="Arial MT"/>
      <family val="2"/>
    </font>
    <font>
      <sz val="65"/>
      <name val="Trebuchet MS"/>
      <family val="2"/>
    </font>
    <font>
      <sz val="21"/>
      <name val="Trebuchet MS"/>
      <family val="2"/>
    </font>
    <font>
      <sz val="6.5"/>
      <name val="Arial"/>
      <family val="2"/>
    </font>
    <font>
      <sz val="6.5"/>
      <name val="Times New Roman"/>
      <family val="2"/>
      <charset val="204"/>
    </font>
    <font>
      <sz val="10"/>
      <color theme="0"/>
      <name val="Times New Roman"/>
      <family val="1"/>
    </font>
    <font>
      <sz val="6.5"/>
      <color theme="4" tint="-0.249977111117893"/>
      <name val="Arial MT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97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2"/>
    </xf>
    <xf numFmtId="0" fontId="0" fillId="0" borderId="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1"/>
    </xf>
    <xf numFmtId="1" fontId="4" fillId="2" borderId="2" xfId="0" applyNumberFormat="1" applyFont="1" applyFill="1" applyBorder="1" applyAlignment="1">
      <alignment horizontal="left" vertical="top" shrinkToFit="1"/>
    </xf>
    <xf numFmtId="0" fontId="0" fillId="2" borderId="3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2" fillId="3" borderId="11" xfId="0" applyFont="1" applyFill="1" applyBorder="1" applyAlignment="1">
      <alignment horizontal="right" vertical="top" wrapText="1" indent="1"/>
    </xf>
    <xf numFmtId="0" fontId="0" fillId="4" borderId="1" xfId="0" applyFill="1" applyBorder="1" applyAlignment="1">
      <alignment horizontal="left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 wrapText="1" indent="1"/>
    </xf>
    <xf numFmtId="4" fontId="4" fillId="4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shrinkToFit="1"/>
    </xf>
    <xf numFmtId="0" fontId="0" fillId="6" borderId="1" xfId="0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1" fontId="6" fillId="6" borderId="1" xfId="0" applyNumberFormat="1" applyFont="1" applyFill="1" applyBorder="1" applyAlignment="1">
      <alignment horizontal="center" vertical="top" shrinkToFit="1"/>
    </xf>
    <xf numFmtId="0" fontId="5" fillId="6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right" vertical="top" shrinkToFit="1"/>
    </xf>
    <xf numFmtId="0" fontId="7" fillId="5" borderId="1" xfId="0" applyFont="1" applyFill="1" applyBorder="1" applyAlignment="1">
      <alignment horizontal="center" vertical="top" wrapText="1"/>
    </xf>
    <xf numFmtId="165" fontId="6" fillId="6" borderId="1" xfId="0" applyNumberFormat="1" applyFont="1" applyFill="1" applyBorder="1" applyAlignment="1">
      <alignment horizontal="center" vertical="top" shrinkToFit="1"/>
    </xf>
    <xf numFmtId="0" fontId="5" fillId="6" borderId="1" xfId="0" applyFont="1" applyFill="1" applyBorder="1" applyAlignment="1">
      <alignment horizontal="left" vertical="top" wrapText="1"/>
    </xf>
    <xf numFmtId="1" fontId="6" fillId="6" borderId="1" xfId="0" applyNumberFormat="1" applyFont="1" applyFill="1" applyBorder="1" applyAlignment="1">
      <alignment horizontal="right" vertical="top" indent="2" shrinkToFit="1"/>
    </xf>
    <xf numFmtId="1" fontId="6" fillId="6" borderId="1" xfId="0" applyNumberFormat="1" applyFont="1" applyFill="1" applyBorder="1" applyAlignment="1">
      <alignment horizontal="right" vertical="center" indent="2" shrinkToFi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0" fontId="16" fillId="6" borderId="1" xfId="0" applyNumberFormat="1" applyFont="1" applyFill="1" applyBorder="1" applyAlignment="1">
      <alignment horizontal="center" vertical="top" shrinkToFit="1"/>
    </xf>
    <xf numFmtId="10" fontId="16" fillId="0" borderId="1" xfId="0" applyNumberFormat="1" applyFont="1" applyFill="1" applyBorder="1" applyAlignment="1">
      <alignment horizontal="center" vertical="top" shrinkToFit="1"/>
    </xf>
    <xf numFmtId="10" fontId="17" fillId="0" borderId="1" xfId="0" applyNumberFormat="1" applyFont="1" applyFill="1" applyBorder="1" applyAlignment="1">
      <alignment horizontal="center" vertical="top" shrinkToFit="1"/>
    </xf>
    <xf numFmtId="0" fontId="20" fillId="6" borderId="1" xfId="0" applyFont="1" applyFill="1" applyBorder="1" applyAlignment="1">
      <alignment horizontal="center" wrapText="1"/>
    </xf>
    <xf numFmtId="165" fontId="21" fillId="6" borderId="1" xfId="0" applyNumberFormat="1" applyFont="1" applyFill="1" applyBorder="1" applyAlignment="1">
      <alignment horizontal="center" shrinkToFit="1"/>
    </xf>
    <xf numFmtId="0" fontId="0" fillId="4" borderId="1" xfId="0" applyFill="1" applyBorder="1" applyAlignment="1">
      <alignment horizontal="left" vertical="top" wrapText="1"/>
    </xf>
    <xf numFmtId="2" fontId="21" fillId="4" borderId="1" xfId="0" applyNumberFormat="1" applyFont="1" applyFill="1" applyBorder="1" applyAlignment="1">
      <alignment horizontal="left" indent="2" shrinkToFit="1"/>
    </xf>
    <xf numFmtId="4" fontId="21" fillId="4" borderId="1" xfId="0" applyNumberFormat="1" applyFont="1" applyFill="1" applyBorder="1" applyAlignment="1">
      <alignment horizontal="center" shrinkToFit="1"/>
    </xf>
    <xf numFmtId="0" fontId="22" fillId="6" borderId="1" xfId="0" applyFont="1" applyFill="1" applyBorder="1" applyAlignment="1">
      <alignment horizontal="center" vertical="center" wrapText="1"/>
    </xf>
    <xf numFmtId="1" fontId="23" fillId="6" borderId="1" xfId="0" applyNumberFormat="1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 indent="2" shrinkToFit="1"/>
    </xf>
    <xf numFmtId="2" fontId="23" fillId="0" borderId="1" xfId="0" applyNumberFormat="1" applyFont="1" applyFill="1" applyBorder="1" applyAlignment="1">
      <alignment horizontal="center" vertical="center" shrinkToFit="1"/>
    </xf>
    <xf numFmtId="0" fontId="22" fillId="6" borderId="1" xfId="0" applyFont="1" applyFill="1" applyBorder="1" applyAlignment="1">
      <alignment horizontal="center" wrapText="1"/>
    </xf>
    <xf numFmtId="1" fontId="23" fillId="6" borderId="1" xfId="0" applyNumberFormat="1" applyFont="1" applyFill="1" applyBorder="1" applyAlignment="1">
      <alignment horizontal="center" shrinkToFi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wrapText="1"/>
    </xf>
    <xf numFmtId="2" fontId="23" fillId="0" borderId="1" xfId="0" applyNumberFormat="1" applyFont="1" applyFill="1" applyBorder="1" applyAlignment="1">
      <alignment horizontal="left" indent="2" shrinkToFit="1"/>
    </xf>
    <xf numFmtId="2" fontId="23" fillId="0" borderId="1" xfId="0" applyNumberFormat="1" applyFont="1" applyFill="1" applyBorder="1" applyAlignment="1">
      <alignment horizontal="center" shrinkToFit="1"/>
    </xf>
    <xf numFmtId="0" fontId="22" fillId="0" borderId="1" xfId="0" applyFont="1" applyFill="1" applyBorder="1" applyAlignment="1">
      <alignment horizontal="left" vertical="center" wrapText="1"/>
    </xf>
    <xf numFmtId="166" fontId="23" fillId="6" borderId="1" xfId="0" applyNumberFormat="1" applyFont="1" applyFill="1" applyBorder="1" applyAlignment="1">
      <alignment horizontal="center" vertical="center" shrinkToFit="1"/>
    </xf>
    <xf numFmtId="0" fontId="22" fillId="6" borderId="1" xfId="0" applyFont="1" applyFill="1" applyBorder="1" applyAlignment="1">
      <alignment horizontal="center" vertical="top" wrapText="1"/>
    </xf>
    <xf numFmtId="1" fontId="23" fillId="6" borderId="1" xfId="0" applyNumberFormat="1" applyFont="1" applyFill="1" applyBorder="1" applyAlignment="1">
      <alignment horizontal="center" vertical="top" shrinkToFit="1"/>
    </xf>
    <xf numFmtId="0" fontId="22" fillId="0" borderId="1" xfId="0" applyFont="1" applyFill="1" applyBorder="1" applyAlignment="1">
      <alignment horizontal="center" vertical="top" wrapText="1"/>
    </xf>
    <xf numFmtId="166" fontId="23" fillId="6" borderId="1" xfId="0" applyNumberFormat="1" applyFont="1" applyFill="1" applyBorder="1" applyAlignment="1">
      <alignment horizontal="center" vertical="top" shrinkToFit="1"/>
    </xf>
    <xf numFmtId="2" fontId="23" fillId="0" borderId="1" xfId="0" applyNumberFormat="1" applyFont="1" applyFill="1" applyBorder="1" applyAlignment="1">
      <alignment horizontal="left" vertical="top" indent="2" shrinkToFit="1"/>
    </xf>
    <xf numFmtId="2" fontId="23" fillId="0" borderId="1" xfId="0" applyNumberFormat="1" applyFont="1" applyFill="1" applyBorder="1" applyAlignment="1">
      <alignment horizontal="center" vertical="top" shrinkToFit="1"/>
    </xf>
    <xf numFmtId="0" fontId="20" fillId="6" borderId="1" xfId="0" applyFont="1" applyFill="1" applyBorder="1" applyAlignment="1">
      <alignment horizontal="center" vertical="center" wrapText="1"/>
    </xf>
    <xf numFmtId="165" fontId="21" fillId="6" borderId="1" xfId="0" applyNumberFormat="1" applyFont="1" applyFill="1" applyBorder="1" applyAlignment="1">
      <alignment horizontal="center" vertical="center" shrinkToFit="1"/>
    </xf>
    <xf numFmtId="0" fontId="0" fillId="4" borderId="1" xfId="0" applyFill="1" applyBorder="1" applyAlignment="1">
      <alignment horizontal="left" vertical="center" wrapText="1"/>
    </xf>
    <xf numFmtId="2" fontId="21" fillId="4" borderId="1" xfId="0" applyNumberFormat="1" applyFont="1" applyFill="1" applyBorder="1" applyAlignment="1">
      <alignment horizontal="left" vertical="center" indent="2" shrinkToFit="1"/>
    </xf>
    <xf numFmtId="167" fontId="23" fillId="6" borderId="1" xfId="0" applyNumberFormat="1" applyFont="1" applyFill="1" applyBorder="1" applyAlignment="1">
      <alignment horizontal="center" vertical="top" shrinkToFit="1"/>
    </xf>
    <xf numFmtId="168" fontId="23" fillId="6" borderId="1" xfId="0" applyNumberFormat="1" applyFont="1" applyFill="1" applyBorder="1" applyAlignment="1">
      <alignment horizontal="center" vertical="top" shrinkToFit="1"/>
    </xf>
    <xf numFmtId="2" fontId="21" fillId="4" borderId="1" xfId="0" applyNumberFormat="1" applyFont="1" applyFill="1" applyBorder="1" applyAlignment="1">
      <alignment horizontal="center" vertical="center" shrinkToFit="1"/>
    </xf>
    <xf numFmtId="0" fontId="20" fillId="6" borderId="1" xfId="0" applyFont="1" applyFill="1" applyBorder="1" applyAlignment="1">
      <alignment horizontal="left" vertical="center" wrapText="1"/>
    </xf>
    <xf numFmtId="4" fontId="21" fillId="4" borderId="1" xfId="0" applyNumberFormat="1" applyFont="1" applyFill="1" applyBorder="1" applyAlignment="1">
      <alignment horizontal="center" vertical="center" shrinkToFit="1"/>
    </xf>
    <xf numFmtId="4" fontId="23" fillId="0" borderId="1" xfId="0" applyNumberFormat="1" applyFont="1" applyFill="1" applyBorder="1" applyAlignment="1">
      <alignment horizontal="center" vertical="top" shrinkToFit="1"/>
    </xf>
    <xf numFmtId="2" fontId="21" fillId="4" borderId="1" xfId="0" applyNumberFormat="1" applyFont="1" applyFill="1" applyBorder="1" applyAlignment="1">
      <alignment horizontal="right" vertical="center" indent="2" shrinkToFit="1"/>
    </xf>
    <xf numFmtId="2" fontId="23" fillId="0" borderId="1" xfId="0" applyNumberFormat="1" applyFont="1" applyFill="1" applyBorder="1" applyAlignment="1">
      <alignment horizontal="right" vertical="top" indent="2" shrinkToFit="1"/>
    </xf>
    <xf numFmtId="169" fontId="23" fillId="6" borderId="1" xfId="0" applyNumberFormat="1" applyFont="1" applyFill="1" applyBorder="1" applyAlignment="1">
      <alignment horizontal="center" vertical="top" shrinkToFit="1"/>
    </xf>
    <xf numFmtId="2" fontId="23" fillId="0" borderId="1" xfId="0" applyNumberFormat="1" applyFont="1" applyFill="1" applyBorder="1" applyAlignment="1">
      <alignment horizontal="right" vertical="center" indent="2" shrinkToFit="1"/>
    </xf>
    <xf numFmtId="0" fontId="20" fillId="6" borderId="12" xfId="0" applyFont="1" applyFill="1" applyBorder="1" applyAlignment="1">
      <alignment horizontal="left" vertical="center" wrapText="1" indent="1"/>
    </xf>
    <xf numFmtId="165" fontId="21" fillId="6" borderId="12" xfId="0" applyNumberFormat="1" applyFont="1" applyFill="1" applyBorder="1" applyAlignment="1">
      <alignment horizontal="center" vertical="center" shrinkToFit="1"/>
    </xf>
    <xf numFmtId="0" fontId="20" fillId="6" borderId="12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2" fontId="21" fillId="4" borderId="12" xfId="0" applyNumberFormat="1" applyFont="1" applyFill="1" applyBorder="1" applyAlignment="1">
      <alignment horizontal="center" vertical="center" shrinkToFit="1"/>
    </xf>
    <xf numFmtId="4" fontId="21" fillId="4" borderId="12" xfId="0" applyNumberFormat="1" applyFont="1" applyFill="1" applyBorder="1" applyAlignment="1">
      <alignment horizontal="left" vertical="center" indent="2" shrinkToFit="1"/>
    </xf>
    <xf numFmtId="0" fontId="22" fillId="0" borderId="1" xfId="0" applyFont="1" applyFill="1" applyBorder="1" applyAlignment="1">
      <alignment horizontal="left" wrapText="1" indent="1"/>
    </xf>
    <xf numFmtId="4" fontId="23" fillId="0" borderId="1" xfId="0" applyNumberFormat="1" applyFont="1" applyFill="1" applyBorder="1" applyAlignment="1">
      <alignment horizontal="right" indent="1" shrinkToFit="1"/>
    </xf>
    <xf numFmtId="0" fontId="22" fillId="0" borderId="1" xfId="0" applyFont="1" applyFill="1" applyBorder="1" applyAlignment="1">
      <alignment horizontal="left" vertical="top" wrapText="1" indent="1"/>
    </xf>
    <xf numFmtId="0" fontId="22" fillId="0" borderId="1" xfId="0" applyFont="1" applyFill="1" applyBorder="1" applyAlignment="1">
      <alignment horizontal="left" vertical="center" wrapText="1" indent="1"/>
    </xf>
    <xf numFmtId="168" fontId="23" fillId="6" borderId="1" xfId="0" applyNumberFormat="1" applyFont="1" applyFill="1" applyBorder="1" applyAlignment="1">
      <alignment horizontal="center" vertical="center" shrinkToFit="1"/>
    </xf>
    <xf numFmtId="165" fontId="21" fillId="6" borderId="1" xfId="0" applyNumberFormat="1" applyFont="1" applyFill="1" applyBorder="1" applyAlignment="1">
      <alignment horizontal="left" vertical="center" indent="2" shrinkToFit="1"/>
    </xf>
    <xf numFmtId="167" fontId="23" fillId="6" borderId="1" xfId="0" applyNumberFormat="1" applyFont="1" applyFill="1" applyBorder="1" applyAlignment="1">
      <alignment horizontal="left" vertical="top" indent="2" shrinkToFit="1"/>
    </xf>
    <xf numFmtId="1" fontId="23" fillId="6" borderId="1" xfId="0" applyNumberFormat="1" applyFont="1" applyFill="1" applyBorder="1" applyAlignment="1">
      <alignment horizontal="left" vertical="top" indent="2" shrinkToFit="1"/>
    </xf>
    <xf numFmtId="1" fontId="23" fillId="6" borderId="1" xfId="0" applyNumberFormat="1" applyFont="1" applyFill="1" applyBorder="1" applyAlignment="1">
      <alignment horizontal="left" vertical="top" indent="1" shrinkToFit="1"/>
    </xf>
    <xf numFmtId="169" fontId="23" fillId="6" borderId="1" xfId="0" applyNumberFormat="1" applyFont="1" applyFill="1" applyBorder="1" applyAlignment="1">
      <alignment horizontal="left" vertical="top" indent="1" shrinkToFit="1"/>
    </xf>
    <xf numFmtId="1" fontId="23" fillId="6" borderId="1" xfId="0" applyNumberFormat="1" applyFont="1" applyFill="1" applyBorder="1" applyAlignment="1">
      <alignment horizontal="left" vertical="center" indent="2" shrinkToFit="1"/>
    </xf>
    <xf numFmtId="1" fontId="23" fillId="6" borderId="1" xfId="0" applyNumberFormat="1" applyFont="1" applyFill="1" applyBorder="1" applyAlignment="1">
      <alignment horizontal="right" vertical="top" indent="2" shrinkToFit="1"/>
    </xf>
    <xf numFmtId="2" fontId="23" fillId="6" borderId="1" xfId="0" applyNumberFormat="1" applyFont="1" applyFill="1" applyBorder="1" applyAlignment="1">
      <alignment horizontal="right" vertical="top" indent="1" shrinkToFit="1"/>
    </xf>
    <xf numFmtId="169" fontId="23" fillId="6" borderId="1" xfId="0" applyNumberFormat="1" applyFont="1" applyFill="1" applyBorder="1" applyAlignment="1">
      <alignment horizontal="right" vertical="top" indent="1" shrinkToFit="1"/>
    </xf>
    <xf numFmtId="1" fontId="23" fillId="6" borderId="1" xfId="0" applyNumberFormat="1" applyFont="1" applyFill="1" applyBorder="1" applyAlignment="1">
      <alignment horizontal="left" indent="2" shrinkToFit="1"/>
    </xf>
    <xf numFmtId="0" fontId="26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 indent="1"/>
    </xf>
    <xf numFmtId="0" fontId="0" fillId="6" borderId="1" xfId="0" applyFill="1" applyBorder="1" applyAlignment="1">
      <alignment horizontal="left" wrapText="1"/>
    </xf>
    <xf numFmtId="0" fontId="26" fillId="6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right" vertical="top" wrapText="1" indent="2"/>
    </xf>
    <xf numFmtId="0" fontId="27" fillId="0" borderId="1" xfId="0" applyFont="1" applyFill="1" applyBorder="1" applyAlignment="1">
      <alignment horizontal="left" vertical="top" wrapText="1"/>
    </xf>
    <xf numFmtId="167" fontId="28" fillId="6" borderId="1" xfId="0" applyNumberFormat="1" applyFont="1" applyFill="1" applyBorder="1" applyAlignment="1">
      <alignment horizontal="center" vertical="top" shrinkToFit="1"/>
    </xf>
    <xf numFmtId="0" fontId="27" fillId="6" borderId="1" xfId="0" applyFont="1" applyFill="1" applyBorder="1" applyAlignment="1">
      <alignment horizontal="left" vertical="top" wrapText="1"/>
    </xf>
    <xf numFmtId="0" fontId="27" fillId="6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right" vertical="top" wrapText="1" indent="2"/>
    </xf>
    <xf numFmtId="0" fontId="26" fillId="6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 indent="1"/>
    </xf>
    <xf numFmtId="167" fontId="28" fillId="6" borderId="1" xfId="0" applyNumberFormat="1" applyFont="1" applyFill="1" applyBorder="1" applyAlignment="1">
      <alignment horizontal="center" vertical="center" shrinkToFit="1"/>
    </xf>
    <xf numFmtId="0" fontId="27" fillId="6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" fontId="28" fillId="6" borderId="1" xfId="0" applyNumberFormat="1" applyFont="1" applyFill="1" applyBorder="1" applyAlignment="1">
      <alignment horizontal="center" vertical="center" shrinkToFit="1"/>
    </xf>
    <xf numFmtId="0" fontId="0" fillId="0" borderId="10" xfId="0" applyFill="1" applyBorder="1" applyAlignment="1">
      <alignment horizontal="left" wrapText="1"/>
    </xf>
    <xf numFmtId="0" fontId="27" fillId="0" borderId="1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4" fillId="6" borderId="1" xfId="0" applyFont="1" applyFill="1" applyBorder="1" applyAlignment="1">
      <alignment horizontal="left" vertical="top" wrapText="1"/>
    </xf>
    <xf numFmtId="0" fontId="64" fillId="0" borderId="5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right" vertical="top" shrinkToFit="1"/>
    </xf>
    <xf numFmtId="0" fontId="5" fillId="5" borderId="4" xfId="0" applyFont="1" applyFill="1" applyBorder="1" applyAlignment="1">
      <alignment horizontal="center" vertical="top" wrapText="1"/>
    </xf>
    <xf numFmtId="2" fontId="6" fillId="0" borderId="2" xfId="0" applyNumberFormat="1" applyFont="1" applyFill="1" applyBorder="1" applyAlignment="1">
      <alignment horizontal="right" vertical="center" shrinkToFit="1"/>
    </xf>
    <xf numFmtId="0" fontId="5" fillId="5" borderId="4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0" fillId="4" borderId="15" xfId="0" applyFill="1" applyBorder="1" applyAlignment="1">
      <alignment horizontal="left" wrapText="1"/>
    </xf>
    <xf numFmtId="0" fontId="2" fillId="4" borderId="15" xfId="0" applyFont="1" applyFill="1" applyBorder="1" applyAlignment="1">
      <alignment horizontal="right" vertical="top" wrapText="1" indent="1"/>
    </xf>
    <xf numFmtId="0" fontId="2" fillId="4" borderId="21" xfId="0" applyFont="1" applyFill="1" applyBorder="1" applyAlignment="1">
      <alignment horizontal="left" vertical="top" wrapText="1"/>
    </xf>
    <xf numFmtId="10" fontId="65" fillId="0" borderId="0" xfId="0" applyNumberFormat="1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left" vertical="top"/>
    </xf>
    <xf numFmtId="4" fontId="2" fillId="4" borderId="15" xfId="0" applyNumberFormat="1" applyFont="1" applyFill="1" applyBorder="1" applyAlignment="1">
      <alignment horizontal="right" vertical="top" shrinkToFit="1"/>
    </xf>
    <xf numFmtId="0" fontId="2" fillId="7" borderId="1" xfId="0" applyFont="1" applyFill="1" applyBorder="1" applyAlignment="1">
      <alignment horizontal="left" vertical="top" wrapText="1"/>
    </xf>
    <xf numFmtId="0" fontId="0" fillId="7" borderId="1" xfId="0" applyFill="1" applyBorder="1" applyAlignment="1">
      <alignment horizontal="left" wrapText="1"/>
    </xf>
    <xf numFmtId="0" fontId="2" fillId="7" borderId="5" xfId="0" applyFont="1" applyFill="1" applyBorder="1" applyAlignment="1">
      <alignment horizontal="left" vertical="top" wrapText="1"/>
    </xf>
    <xf numFmtId="0" fontId="0" fillId="7" borderId="5" xfId="0" applyFill="1" applyBorder="1" applyAlignment="1">
      <alignment horizontal="left" wrapText="1"/>
    </xf>
    <xf numFmtId="0" fontId="2" fillId="7" borderId="5" xfId="0" applyFont="1" applyFill="1" applyBorder="1" applyAlignment="1">
      <alignment horizontal="right" vertical="top" wrapText="1" indent="1"/>
    </xf>
    <xf numFmtId="4" fontId="4" fillId="7" borderId="5" xfId="0" applyNumberFormat="1" applyFont="1" applyFill="1" applyBorder="1" applyAlignment="1">
      <alignment horizontal="right" vertical="top" shrinkToFit="1"/>
    </xf>
    <xf numFmtId="0" fontId="2" fillId="7" borderId="1" xfId="0" applyFont="1" applyFill="1" applyBorder="1" applyAlignment="1">
      <alignment horizontal="right" vertical="top" wrapText="1" indent="1"/>
    </xf>
    <xf numFmtId="4" fontId="4" fillId="7" borderId="1" xfId="0" applyNumberFormat="1" applyFont="1" applyFill="1" applyBorder="1" applyAlignment="1">
      <alignment horizontal="right" vertical="top" shrinkToFit="1"/>
    </xf>
    <xf numFmtId="0" fontId="0" fillId="7" borderId="2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2" fontId="4" fillId="7" borderId="1" xfId="0" applyNumberFormat="1" applyFont="1" applyFill="1" applyBorder="1" applyAlignment="1">
      <alignment horizontal="right" vertical="top" shrinkToFit="1"/>
    </xf>
    <xf numFmtId="4" fontId="2" fillId="2" borderId="20" xfId="0" applyNumberFormat="1" applyFont="1" applyFill="1" applyBorder="1" applyAlignment="1">
      <alignment horizontal="right" vertical="top" shrinkToFit="1"/>
    </xf>
    <xf numFmtId="4" fontId="2" fillId="3" borderId="22" xfId="0" applyNumberFormat="1" applyFont="1" applyFill="1" applyBorder="1" applyAlignment="1">
      <alignment horizontal="right" vertical="top" shrinkToFit="1"/>
    </xf>
    <xf numFmtId="0" fontId="0" fillId="3" borderId="23" xfId="0" applyFill="1" applyBorder="1" applyAlignment="1">
      <alignment horizontal="left" wrapText="1"/>
    </xf>
    <xf numFmtId="4" fontId="4" fillId="4" borderId="2" xfId="0" applyNumberFormat="1" applyFont="1" applyFill="1" applyBorder="1" applyAlignment="1">
      <alignment horizontal="right" vertical="top" shrinkToFi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4" fontId="6" fillId="0" borderId="2" xfId="0" applyNumberFormat="1" applyFont="1" applyFill="1" applyBorder="1" applyAlignment="1">
      <alignment horizontal="right" vertical="center" shrinkToFit="1"/>
    </xf>
    <xf numFmtId="0" fontId="7" fillId="5" borderId="12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left" wrapText="1"/>
    </xf>
    <xf numFmtId="0" fontId="7" fillId="5" borderId="15" xfId="0" applyFont="1" applyFill="1" applyBorder="1" applyAlignment="1">
      <alignment horizontal="center" vertical="center" wrapText="1"/>
    </xf>
    <xf numFmtId="4" fontId="4" fillId="4" borderId="15" xfId="0" applyNumberFormat="1" applyFont="1" applyFill="1" applyBorder="1" applyAlignment="1">
      <alignment horizontal="right" vertical="top" shrinkToFit="1"/>
    </xf>
    <xf numFmtId="0" fontId="53" fillId="6" borderId="1" xfId="0" applyFont="1" applyFill="1" applyBorder="1" applyAlignment="1">
      <alignment horizontal="left" vertical="center" wrapText="1"/>
    </xf>
    <xf numFmtId="2" fontId="0" fillId="0" borderId="0" xfId="0" applyNumberFormat="1" applyFill="1" applyBorder="1" applyAlignment="1">
      <alignment horizontal="left" vertical="top"/>
    </xf>
    <xf numFmtId="2" fontId="22" fillId="0" borderId="1" xfId="0" applyNumberFormat="1" applyFont="1" applyFill="1" applyBorder="1" applyAlignment="1">
      <alignment horizontal="center" vertical="center" shrinkToFit="1"/>
    </xf>
    <xf numFmtId="2" fontId="22" fillId="0" borderId="1" xfId="0" applyNumberFormat="1" applyFont="1" applyFill="1" applyBorder="1" applyAlignment="1">
      <alignment horizontal="center" shrinkToFit="1"/>
    </xf>
    <xf numFmtId="2" fontId="22" fillId="0" borderId="1" xfId="0" applyNumberFormat="1" applyFont="1" applyFill="1" applyBorder="1" applyAlignment="1">
      <alignment horizontal="center" vertical="top" shrinkToFit="1"/>
    </xf>
    <xf numFmtId="2" fontId="22" fillId="0" borderId="1" xfId="0" applyNumberFormat="1" applyFont="1" applyFill="1" applyBorder="1" applyAlignment="1">
      <alignment horizontal="left" vertical="top" indent="2" shrinkToFit="1"/>
    </xf>
    <xf numFmtId="4" fontId="22" fillId="0" borderId="1" xfId="0" applyNumberFormat="1" applyFont="1" applyFill="1" applyBorder="1" applyAlignment="1">
      <alignment horizontal="center" vertical="top" shrinkToFit="1"/>
    </xf>
    <xf numFmtId="1" fontId="34" fillId="6" borderId="1" xfId="0" applyNumberFormat="1" applyFont="1" applyFill="1" applyBorder="1" applyAlignment="1">
      <alignment horizontal="right" vertical="top" indent="2" shrinkToFit="1"/>
    </xf>
    <xf numFmtId="2" fontId="34" fillId="0" borderId="2" xfId="0" applyNumberFormat="1" applyFont="1" applyFill="1" applyBorder="1" applyAlignment="1">
      <alignment horizontal="right" vertical="top" shrinkToFit="1"/>
    </xf>
    <xf numFmtId="0" fontId="68" fillId="0" borderId="0" xfId="0" applyFont="1" applyFill="1" applyBorder="1" applyAlignment="1">
      <alignment vertical="top" wrapText="1"/>
    </xf>
    <xf numFmtId="0" fontId="69" fillId="0" borderId="0" xfId="0" applyFont="1" applyFill="1" applyBorder="1" applyAlignment="1">
      <alignment horizontal="left" vertical="top"/>
    </xf>
    <xf numFmtId="0" fontId="70" fillId="0" borderId="15" xfId="0" applyFont="1" applyFill="1" applyBorder="1" applyAlignment="1">
      <alignment horizontal="center" vertical="top"/>
    </xf>
    <xf numFmtId="0" fontId="70" fillId="0" borderId="18" xfId="0" applyFont="1" applyFill="1" applyBorder="1" applyAlignment="1">
      <alignment horizontal="left" vertical="top"/>
    </xf>
    <xf numFmtId="0" fontId="70" fillId="0" borderId="36" xfId="0" applyFont="1" applyFill="1" applyBorder="1" applyAlignment="1">
      <alignment horizontal="left" vertical="top"/>
    </xf>
    <xf numFmtId="0" fontId="70" fillId="0" borderId="19" xfId="0" applyFont="1" applyFill="1" applyBorder="1" applyAlignment="1">
      <alignment horizontal="left" vertical="top"/>
    </xf>
    <xf numFmtId="0" fontId="69" fillId="0" borderId="27" xfId="0" applyFont="1" applyFill="1" applyBorder="1" applyAlignment="1">
      <alignment horizontal="center" vertical="top"/>
    </xf>
    <xf numFmtId="0" fontId="69" fillId="0" borderId="31" xfId="0" applyFont="1" applyFill="1" applyBorder="1" applyAlignment="1">
      <alignment horizontal="left" vertical="top"/>
    </xf>
    <xf numFmtId="0" fontId="69" fillId="0" borderId="32" xfId="0" applyFont="1" applyFill="1" applyBorder="1" applyAlignment="1">
      <alignment horizontal="left" vertical="top"/>
    </xf>
    <xf numFmtId="4" fontId="69" fillId="0" borderId="27" xfId="0" applyNumberFormat="1" applyFont="1" applyFill="1" applyBorder="1" applyAlignment="1">
      <alignment horizontal="center" vertical="top"/>
    </xf>
    <xf numFmtId="9" fontId="69" fillId="0" borderId="29" xfId="0" applyNumberFormat="1" applyFont="1" applyFill="1" applyBorder="1" applyAlignment="1">
      <alignment horizontal="left" vertical="top"/>
    </xf>
    <xf numFmtId="9" fontId="69" fillId="0" borderId="31" xfId="0" applyNumberFormat="1" applyFont="1" applyFill="1" applyBorder="1" applyAlignment="1">
      <alignment horizontal="left" vertical="top"/>
    </xf>
    <xf numFmtId="0" fontId="69" fillId="0" borderId="28" xfId="0" applyFont="1" applyFill="1" applyBorder="1" applyAlignment="1">
      <alignment horizontal="center" vertical="top"/>
    </xf>
    <xf numFmtId="0" fontId="69" fillId="0" borderId="33" xfId="0" applyFont="1" applyFill="1" applyBorder="1" applyAlignment="1">
      <alignment horizontal="left" vertical="top"/>
    </xf>
    <xf numFmtId="0" fontId="69" fillId="0" borderId="34" xfId="0" applyFont="1" applyFill="1" applyBorder="1" applyAlignment="1">
      <alignment horizontal="left" vertical="top"/>
    </xf>
    <xf numFmtId="0" fontId="69" fillId="0" borderId="35" xfId="0" applyFont="1" applyFill="1" applyBorder="1" applyAlignment="1">
      <alignment horizontal="left" vertical="top"/>
    </xf>
    <xf numFmtId="4" fontId="69" fillId="0" borderId="28" xfId="0" applyNumberFormat="1" applyFont="1" applyFill="1" applyBorder="1" applyAlignment="1">
      <alignment horizontal="center" vertical="top"/>
    </xf>
    <xf numFmtId="9" fontId="69" fillId="0" borderId="33" xfId="0" applyNumberFormat="1" applyFont="1" applyFill="1" applyBorder="1" applyAlignment="1">
      <alignment horizontal="left" vertical="top"/>
    </xf>
    <xf numFmtId="4" fontId="70" fillId="0" borderId="15" xfId="0" applyNumberFormat="1" applyFont="1" applyFill="1" applyBorder="1" applyAlignment="1">
      <alignment horizontal="left" vertical="top"/>
    </xf>
    <xf numFmtId="4" fontId="69" fillId="0" borderId="30" xfId="0" applyNumberFormat="1" applyFont="1" applyFill="1" applyBorder="1" applyAlignment="1">
      <alignment horizontal="center" vertical="top"/>
    </xf>
    <xf numFmtId="4" fontId="69" fillId="0" borderId="32" xfId="0" applyNumberFormat="1" applyFont="1" applyFill="1" applyBorder="1" applyAlignment="1">
      <alignment horizontal="center" vertical="top"/>
    </xf>
    <xf numFmtId="4" fontId="69" fillId="0" borderId="35" xfId="0" applyNumberFormat="1" applyFont="1" applyFill="1" applyBorder="1" applyAlignment="1">
      <alignment horizontal="center" vertical="top"/>
    </xf>
    <xf numFmtId="165" fontId="20" fillId="6" borderId="1" xfId="0" applyNumberFormat="1" applyFont="1" applyFill="1" applyBorder="1" applyAlignment="1">
      <alignment horizontal="left" vertical="center" indent="2" shrinkToFit="1"/>
    </xf>
    <xf numFmtId="0" fontId="67" fillId="4" borderId="1" xfId="0" applyFont="1" applyFill="1" applyBorder="1" applyAlignment="1">
      <alignment horizontal="left" vertical="center" wrapText="1"/>
    </xf>
    <xf numFmtId="4" fontId="20" fillId="4" borderId="1" xfId="0" applyNumberFormat="1" applyFont="1" applyFill="1" applyBorder="1" applyAlignment="1">
      <alignment horizontal="center" vertical="center" shrinkToFit="1"/>
    </xf>
    <xf numFmtId="4" fontId="20" fillId="4" borderId="1" xfId="0" applyNumberFormat="1" applyFont="1" applyFill="1" applyBorder="1" applyAlignment="1">
      <alignment horizontal="left" vertical="center" indent="1" shrinkToFit="1"/>
    </xf>
    <xf numFmtId="1" fontId="22" fillId="6" borderId="1" xfId="0" applyNumberFormat="1" applyFont="1" applyFill="1" applyBorder="1" applyAlignment="1">
      <alignment horizontal="left" vertical="center" indent="2" shrinkToFit="1"/>
    </xf>
    <xf numFmtId="0" fontId="67" fillId="0" borderId="1" xfId="0" applyFont="1" applyFill="1" applyBorder="1" applyAlignment="1">
      <alignment horizontal="left" vertical="top" wrapText="1"/>
    </xf>
    <xf numFmtId="1" fontId="22" fillId="6" borderId="1" xfId="0" applyNumberFormat="1" applyFont="1" applyFill="1" applyBorder="1" applyAlignment="1">
      <alignment horizontal="center" vertical="center" shrinkToFit="1"/>
    </xf>
    <xf numFmtId="4" fontId="22" fillId="0" borderId="1" xfId="0" applyNumberFormat="1" applyFont="1" applyFill="1" applyBorder="1" applyAlignment="1">
      <alignment horizontal="center" vertical="center" shrinkToFit="1"/>
    </xf>
    <xf numFmtId="4" fontId="22" fillId="0" borderId="1" xfId="0" applyNumberFormat="1" applyFont="1" applyFill="1" applyBorder="1" applyAlignment="1">
      <alignment horizontal="left" vertical="center" indent="1" shrinkToFit="1"/>
    </xf>
    <xf numFmtId="2" fontId="34" fillId="6" borderId="15" xfId="0" applyNumberFormat="1" applyFont="1" applyFill="1" applyBorder="1" applyAlignment="1">
      <alignment horizontal="right" vertical="center" shrinkToFit="1"/>
    </xf>
    <xf numFmtId="2" fontId="34" fillId="6" borderId="15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 indent="1"/>
    </xf>
    <xf numFmtId="0" fontId="0" fillId="6" borderId="6" xfId="0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7" xfId="0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7" borderId="16" xfId="0" applyFill="1" applyBorder="1" applyAlignment="1">
      <alignment horizontal="center" wrapText="1"/>
    </xf>
    <xf numFmtId="0" fontId="0" fillId="7" borderId="17" xfId="0" applyFill="1" applyBorder="1" applyAlignment="1">
      <alignment horizontal="center" wrapText="1"/>
    </xf>
    <xf numFmtId="0" fontId="67" fillId="0" borderId="15" xfId="0" applyFont="1" applyFill="1" applyBorder="1" applyAlignment="1">
      <alignment horizontal="right" vertical="top" shrinkToFit="1"/>
    </xf>
    <xf numFmtId="0" fontId="0" fillId="7" borderId="15" xfId="0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4" fontId="34" fillId="6" borderId="15" xfId="0" applyNumberFormat="1" applyFont="1" applyFill="1" applyBorder="1" applyAlignment="1">
      <alignment horizontal="right" vertical="top" shrinkToFit="1"/>
    </xf>
    <xf numFmtId="0" fontId="0" fillId="7" borderId="24" xfId="0" applyFill="1" applyBorder="1" applyAlignment="1">
      <alignment horizontal="center" wrapText="1"/>
    </xf>
    <xf numFmtId="0" fontId="0" fillId="7" borderId="25" xfId="0" applyFill="1" applyBorder="1" applyAlignment="1">
      <alignment horizontal="center" wrapText="1"/>
    </xf>
    <xf numFmtId="0" fontId="67" fillId="0" borderId="15" xfId="0" applyFont="1" applyFill="1" applyBorder="1" applyAlignment="1">
      <alignment horizontal="right" vertical="center" shrinkToFit="1"/>
    </xf>
    <xf numFmtId="2" fontId="34" fillId="6" borderId="18" xfId="0" applyNumberFormat="1" applyFont="1" applyFill="1" applyBorder="1" applyAlignment="1">
      <alignment horizontal="right" vertical="center" shrinkToFit="1"/>
    </xf>
    <xf numFmtId="2" fontId="34" fillId="6" borderId="19" xfId="0" applyNumberFormat="1" applyFont="1" applyFill="1" applyBorder="1" applyAlignment="1">
      <alignment horizontal="right" vertical="center" shrinkToFit="1"/>
    </xf>
    <xf numFmtId="2" fontId="34" fillId="6" borderId="9" xfId="0" applyNumberFormat="1" applyFont="1" applyFill="1" applyBorder="1" applyAlignment="1">
      <alignment horizontal="right" vertical="center" shrinkToFit="1"/>
    </xf>
    <xf numFmtId="2" fontId="34" fillId="6" borderId="14" xfId="0" applyNumberFormat="1" applyFont="1" applyFill="1" applyBorder="1" applyAlignment="1">
      <alignment horizontal="right" vertical="center" shrinkToFit="1"/>
    </xf>
    <xf numFmtId="164" fontId="4" fillId="3" borderId="11" xfId="0" applyNumberFormat="1" applyFont="1" applyFill="1" applyBorder="1" applyAlignment="1">
      <alignment horizontal="left" vertical="top" shrinkToFit="1"/>
    </xf>
    <xf numFmtId="164" fontId="4" fillId="3" borderId="10" xfId="0" applyNumberFormat="1" applyFont="1" applyFill="1" applyBorder="1" applyAlignment="1">
      <alignment horizontal="left" vertical="top" shrinkToFit="1"/>
    </xf>
    <xf numFmtId="0" fontId="2" fillId="3" borderId="13" xfId="0" applyFont="1" applyFill="1" applyBorder="1" applyAlignment="1">
      <alignment horizontal="left" vertical="top" wrapText="1" indent="8"/>
    </xf>
    <xf numFmtId="0" fontId="2" fillId="3" borderId="11" xfId="0" applyFont="1" applyFill="1" applyBorder="1" applyAlignment="1">
      <alignment horizontal="left" vertical="top" wrapText="1" indent="8"/>
    </xf>
    <xf numFmtId="0" fontId="2" fillId="3" borderId="10" xfId="0" applyFont="1" applyFill="1" applyBorder="1" applyAlignment="1">
      <alignment horizontal="left" vertical="top" wrapText="1" indent="8"/>
    </xf>
    <xf numFmtId="0" fontId="0" fillId="3" borderId="11" xfId="0" applyFill="1" applyBorder="1" applyAlignment="1">
      <alignment horizontal="left" wrapText="1"/>
    </xf>
    <xf numFmtId="0" fontId="0" fillId="4" borderId="15" xfId="0" applyFill="1" applyBorder="1" applyAlignment="1">
      <alignment horizontal="left" wrapText="1"/>
    </xf>
    <xf numFmtId="0" fontId="0" fillId="7" borderId="6" xfId="0" applyFill="1" applyBorder="1" applyAlignment="1">
      <alignment horizontal="left" wrapText="1"/>
    </xf>
    <xf numFmtId="0" fontId="0" fillId="7" borderId="7" xfId="0" applyFill="1" applyBorder="1" applyAlignment="1">
      <alignment horizontal="left" wrapText="1"/>
    </xf>
    <xf numFmtId="4" fontId="34" fillId="6" borderId="2" xfId="0" applyNumberFormat="1" applyFont="1" applyFill="1" applyBorder="1" applyAlignment="1">
      <alignment horizontal="right" vertical="top" shrinkToFit="1"/>
    </xf>
    <xf numFmtId="4" fontId="34" fillId="6" borderId="4" xfId="0" applyNumberFormat="1" applyFont="1" applyFill="1" applyBorder="1" applyAlignment="1">
      <alignment horizontal="right" vertical="top" shrinkToFit="1"/>
    </xf>
    <xf numFmtId="2" fontId="34" fillId="6" borderId="2" xfId="0" applyNumberFormat="1" applyFont="1" applyFill="1" applyBorder="1" applyAlignment="1">
      <alignment horizontal="right" vertical="center" shrinkToFit="1"/>
    </xf>
    <xf numFmtId="2" fontId="34" fillId="6" borderId="4" xfId="0" applyNumberFormat="1" applyFont="1" applyFill="1" applyBorder="1" applyAlignment="1">
      <alignment horizontal="right" vertical="center" shrinkToFit="1"/>
    </xf>
    <xf numFmtId="2" fontId="34" fillId="6" borderId="2" xfId="0" applyNumberFormat="1" applyFont="1" applyFill="1" applyBorder="1" applyAlignment="1">
      <alignment horizontal="right" vertical="top" shrinkToFit="1"/>
    </xf>
    <xf numFmtId="2" fontId="34" fillId="6" borderId="4" xfId="0" applyNumberFormat="1" applyFont="1" applyFill="1" applyBorder="1" applyAlignment="1">
      <alignment horizontal="right" vertical="top" shrinkToFit="1"/>
    </xf>
    <xf numFmtId="0" fontId="0" fillId="7" borderId="2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67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3" xfId="0" applyFont="1" applyFill="1" applyBorder="1" applyAlignment="1">
      <alignment horizontal="left" vertical="center" wrapText="1" indent="3"/>
    </xf>
    <xf numFmtId="0" fontId="1" fillId="0" borderId="4" xfId="0" applyFont="1" applyFill="1" applyBorder="1" applyAlignment="1">
      <alignment horizontal="left" vertical="center" wrapText="1" indent="3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2" fontId="66" fillId="6" borderId="15" xfId="0" applyNumberFormat="1" applyFont="1" applyFill="1" applyBorder="1" applyAlignment="1">
      <alignment horizontal="right" vertical="center" shrinkToFit="1"/>
    </xf>
    <xf numFmtId="0" fontId="0" fillId="4" borderId="13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4" borderId="16" xfId="0" applyFill="1" applyBorder="1" applyAlignment="1">
      <alignment horizontal="center" wrapText="1"/>
    </xf>
    <xf numFmtId="0" fontId="0" fillId="4" borderId="17" xfId="0" applyFill="1" applyBorder="1" applyAlignment="1">
      <alignment horizontal="center" wrapText="1"/>
    </xf>
    <xf numFmtId="2" fontId="6" fillId="0" borderId="13" xfId="0" applyNumberFormat="1" applyFont="1" applyFill="1" applyBorder="1" applyAlignment="1">
      <alignment horizontal="center" vertical="center" shrinkToFit="1"/>
    </xf>
    <xf numFmtId="2" fontId="6" fillId="0" borderId="10" xfId="0" applyNumberFormat="1" applyFont="1" applyFill="1" applyBorder="1" applyAlignment="1">
      <alignment horizontal="center" vertical="center" shrinkToFit="1"/>
    </xf>
    <xf numFmtId="2" fontId="6" fillId="0" borderId="9" xfId="0" applyNumberFormat="1" applyFont="1" applyFill="1" applyBorder="1" applyAlignment="1">
      <alignment horizontal="center" vertical="center" shrinkToFit="1"/>
    </xf>
    <xf numFmtId="2" fontId="6" fillId="0" borderId="14" xfId="0" applyNumberFormat="1" applyFont="1" applyFill="1" applyBorder="1" applyAlignment="1">
      <alignment horizontal="center" vertical="center" shrinkToFit="1"/>
    </xf>
    <xf numFmtId="2" fontId="6" fillId="0" borderId="6" xfId="0" applyNumberFormat="1" applyFont="1" applyFill="1" applyBorder="1" applyAlignment="1">
      <alignment horizontal="center" vertical="center" shrinkToFit="1"/>
    </xf>
    <xf numFmtId="2" fontId="6" fillId="0" borderId="7" xfId="0" applyNumberFormat="1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 indent="1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4" xfId="0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1"/>
    </xf>
    <xf numFmtId="0" fontId="0" fillId="0" borderId="11" xfId="0" applyFill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right" vertical="top" wrapText="1" inden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10" fontId="10" fillId="6" borderId="2" xfId="0" applyNumberFormat="1" applyFont="1" applyFill="1" applyBorder="1" applyAlignment="1">
      <alignment horizontal="center" vertical="top" shrinkToFit="1"/>
    </xf>
    <xf numFmtId="10" fontId="10" fillId="6" borderId="4" xfId="0" applyNumberFormat="1" applyFont="1" applyFill="1" applyBorder="1" applyAlignment="1">
      <alignment horizontal="center" vertical="top" shrinkToFi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8" fillId="5" borderId="6" xfId="0" applyFont="1" applyFill="1" applyBorder="1" applyAlignment="1">
      <alignment horizontal="left" vertical="top" wrapText="1"/>
    </xf>
    <xf numFmtId="0" fontId="8" fillId="5" borderId="8" xfId="0" applyFont="1" applyFill="1" applyBorder="1" applyAlignment="1">
      <alignment horizontal="left" vertical="top" wrapText="1"/>
    </xf>
    <xf numFmtId="0" fontId="8" fillId="5" borderId="7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top" wrapText="1" indent="2"/>
    </xf>
    <xf numFmtId="0" fontId="0" fillId="6" borderId="6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top" wrapText="1" indent="1"/>
    </xf>
    <xf numFmtId="2" fontId="23" fillId="0" borderId="12" xfId="0" applyNumberFormat="1" applyFont="1" applyFill="1" applyBorder="1" applyAlignment="1">
      <alignment horizontal="center" vertical="center" shrinkToFit="1"/>
    </xf>
    <xf numFmtId="2" fontId="23" fillId="0" borderId="26" xfId="0" applyNumberFormat="1" applyFont="1" applyFill="1" applyBorder="1" applyAlignment="1">
      <alignment horizontal="center" vertical="center" shrinkToFit="1"/>
    </xf>
    <xf numFmtId="2" fontId="23" fillId="0" borderId="5" xfId="0" applyNumberFormat="1" applyFont="1" applyFill="1" applyBorder="1" applyAlignment="1">
      <alignment horizontal="center" vertical="center" shrinkToFit="1"/>
    </xf>
    <xf numFmtId="0" fontId="27" fillId="0" borderId="2" xfId="0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center" vertical="top" wrapText="1"/>
    </xf>
    <xf numFmtId="2" fontId="28" fillId="0" borderId="2" xfId="0" applyNumberFormat="1" applyFont="1" applyFill="1" applyBorder="1" applyAlignment="1">
      <alignment horizontal="center" vertical="center" shrinkToFit="1"/>
    </xf>
    <xf numFmtId="2" fontId="28" fillId="0" borderId="4" xfId="0" applyNumberFormat="1" applyFont="1" applyFill="1" applyBorder="1" applyAlignment="1">
      <alignment horizontal="center" vertical="center" shrinkToFit="1"/>
    </xf>
    <xf numFmtId="0" fontId="0" fillId="6" borderId="2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2" fontId="28" fillId="0" borderId="2" xfId="0" applyNumberFormat="1" applyFont="1" applyFill="1" applyBorder="1" applyAlignment="1">
      <alignment horizontal="center" vertical="top" shrinkToFit="1"/>
    </xf>
    <xf numFmtId="2" fontId="28" fillId="0" borderId="4" xfId="0" applyNumberFormat="1" applyFont="1" applyFill="1" applyBorder="1" applyAlignment="1">
      <alignment horizontal="center" vertical="top" shrinkToFit="1"/>
    </xf>
    <xf numFmtId="0" fontId="0" fillId="6" borderId="2" xfId="0" applyFill="1" applyBorder="1" applyAlignment="1">
      <alignment horizontal="left" wrapText="1"/>
    </xf>
    <xf numFmtId="0" fontId="0" fillId="6" borderId="4" xfId="0" applyFill="1" applyBorder="1" applyAlignment="1">
      <alignment horizontal="left" wrapText="1"/>
    </xf>
    <xf numFmtId="0" fontId="0" fillId="0" borderId="10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2" fontId="29" fillId="6" borderId="2" xfId="0" applyNumberFormat="1" applyFont="1" applyFill="1" applyBorder="1" applyAlignment="1">
      <alignment horizontal="center" vertical="top" shrinkToFit="1"/>
    </xf>
    <xf numFmtId="2" fontId="29" fillId="6" borderId="4" xfId="0" applyNumberFormat="1" applyFont="1" applyFill="1" applyBorder="1" applyAlignment="1">
      <alignment horizontal="center" vertical="top" shrinkToFit="1"/>
    </xf>
    <xf numFmtId="170" fontId="29" fillId="6" borderId="2" xfId="0" applyNumberFormat="1" applyFont="1" applyFill="1" applyBorder="1" applyAlignment="1">
      <alignment horizontal="center" vertical="top" shrinkToFit="1"/>
    </xf>
    <xf numFmtId="170" fontId="29" fillId="6" borderId="4" xfId="0" applyNumberFormat="1" applyFont="1" applyFill="1" applyBorder="1" applyAlignment="1">
      <alignment horizontal="center" vertical="top" shrinkToFit="1"/>
    </xf>
    <xf numFmtId="0" fontId="0" fillId="6" borderId="3" xfId="0" applyFill="1" applyBorder="1" applyAlignment="1">
      <alignment horizontal="left" wrapText="1"/>
    </xf>
    <xf numFmtId="4" fontId="28" fillId="0" borderId="2" xfId="0" applyNumberFormat="1" applyFont="1" applyFill="1" applyBorder="1" applyAlignment="1">
      <alignment horizontal="center" vertical="top" shrinkToFit="1"/>
    </xf>
    <xf numFmtId="4" fontId="28" fillId="0" borderId="4" xfId="0" applyNumberFormat="1" applyFont="1" applyFill="1" applyBorder="1" applyAlignment="1">
      <alignment horizontal="center" vertical="top" shrinkToFit="1"/>
    </xf>
    <xf numFmtId="4" fontId="29" fillId="6" borderId="2" xfId="0" applyNumberFormat="1" applyFont="1" applyFill="1" applyBorder="1" applyAlignment="1">
      <alignment horizontal="center" vertical="top" shrinkToFit="1"/>
    </xf>
    <xf numFmtId="4" fontId="29" fillId="6" borderId="4" xfId="0" applyNumberFormat="1" applyFont="1" applyFill="1" applyBorder="1" applyAlignment="1">
      <alignment horizontal="center" vertical="top" shrinkToFit="1"/>
    </xf>
    <xf numFmtId="0" fontId="26" fillId="6" borderId="2" xfId="0" applyFont="1" applyFill="1" applyBorder="1" applyAlignment="1">
      <alignment horizontal="left" vertical="top" wrapText="1"/>
    </xf>
    <xf numFmtId="0" fontId="26" fillId="6" borderId="4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 indent="1"/>
    </xf>
    <xf numFmtId="0" fontId="24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18"/>
    </xf>
    <xf numFmtId="0" fontId="0" fillId="0" borderId="0" xfId="0" applyFill="1" applyBorder="1" applyAlignment="1">
      <alignment horizontal="left" vertical="top" wrapText="1" indent="2"/>
    </xf>
    <xf numFmtId="0" fontId="26" fillId="0" borderId="2" xfId="0" applyFont="1" applyFill="1" applyBorder="1" applyAlignment="1">
      <alignment horizontal="right" vertical="top" wrapText="1" indent="2"/>
    </xf>
    <xf numFmtId="0" fontId="26" fillId="0" borderId="4" xfId="0" applyFont="1" applyFill="1" applyBorder="1" applyAlignment="1">
      <alignment horizontal="right" vertical="top" wrapText="1" indent="2"/>
    </xf>
    <xf numFmtId="0" fontId="26" fillId="0" borderId="3" xfId="0" applyFont="1" applyFill="1" applyBorder="1" applyAlignment="1">
      <alignment horizontal="left" vertical="top" wrapText="1"/>
    </xf>
    <xf numFmtId="0" fontId="26" fillId="6" borderId="2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horizontal="right" vertical="top" wrapText="1" indent="2"/>
    </xf>
    <xf numFmtId="0" fontId="27" fillId="0" borderId="4" xfId="0" applyFont="1" applyFill="1" applyBorder="1" applyAlignment="1">
      <alignment horizontal="right" vertical="top" wrapText="1" indent="2"/>
    </xf>
    <xf numFmtId="1" fontId="28" fillId="6" borderId="2" xfId="0" applyNumberFormat="1" applyFont="1" applyFill="1" applyBorder="1" applyAlignment="1">
      <alignment horizontal="center" vertical="center" shrinkToFit="1"/>
    </xf>
    <xf numFmtId="1" fontId="28" fillId="6" borderId="4" xfId="0" applyNumberFormat="1" applyFont="1" applyFill="1" applyBorder="1" applyAlignment="1">
      <alignment horizontal="center" vertical="center" shrinkToFit="1"/>
    </xf>
    <xf numFmtId="0" fontId="27" fillId="6" borderId="2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shrinkToFit="1"/>
    </xf>
    <xf numFmtId="4" fontId="28" fillId="0" borderId="4" xfId="0" applyNumberFormat="1" applyFont="1" applyFill="1" applyBorder="1" applyAlignment="1">
      <alignment horizontal="center" vertical="center" shrinkToFit="1"/>
    </xf>
    <xf numFmtId="1" fontId="28" fillId="6" borderId="2" xfId="0" applyNumberFormat="1" applyFont="1" applyFill="1" applyBorder="1" applyAlignment="1">
      <alignment horizontal="center" vertical="top" shrinkToFit="1"/>
    </xf>
    <xf numFmtId="1" fontId="28" fillId="6" borderId="4" xfId="0" applyNumberFormat="1" applyFont="1" applyFill="1" applyBorder="1" applyAlignment="1">
      <alignment horizontal="center" vertical="top" shrinkToFit="1"/>
    </xf>
    <xf numFmtId="0" fontId="27" fillId="6" borderId="2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1" fontId="28" fillId="6" borderId="2" xfId="0" applyNumberFormat="1" applyFont="1" applyFill="1" applyBorder="1" applyAlignment="1">
      <alignment horizontal="center" shrinkToFit="1"/>
    </xf>
    <xf numFmtId="1" fontId="28" fillId="6" borderId="4" xfId="0" applyNumberFormat="1" applyFont="1" applyFill="1" applyBorder="1" applyAlignment="1">
      <alignment horizontal="center" shrinkToFit="1"/>
    </xf>
    <xf numFmtId="0" fontId="27" fillId="6" borderId="2" xfId="0" applyFont="1" applyFill="1" applyBorder="1" applyAlignment="1">
      <alignment horizontal="center" wrapText="1"/>
    </xf>
    <xf numFmtId="0" fontId="27" fillId="6" borderId="4" xfId="0" applyFont="1" applyFill="1" applyBorder="1" applyAlignment="1">
      <alignment horizontal="center" wrapText="1"/>
    </xf>
    <xf numFmtId="2" fontId="28" fillId="0" borderId="2" xfId="0" applyNumberFormat="1" applyFont="1" applyFill="1" applyBorder="1" applyAlignment="1">
      <alignment horizontal="center" shrinkToFit="1"/>
    </xf>
    <xf numFmtId="2" fontId="28" fillId="0" borderId="4" xfId="0" applyNumberFormat="1" applyFont="1" applyFill="1" applyBorder="1" applyAlignment="1">
      <alignment horizontal="center" shrinkToFit="1"/>
    </xf>
    <xf numFmtId="2" fontId="29" fillId="6" borderId="2" xfId="0" applyNumberFormat="1" applyFont="1" applyFill="1" applyBorder="1" applyAlignment="1">
      <alignment horizontal="right" vertical="top" indent="4" shrinkToFit="1"/>
    </xf>
    <xf numFmtId="2" fontId="29" fillId="6" borderId="4" xfId="0" applyNumberFormat="1" applyFont="1" applyFill="1" applyBorder="1" applyAlignment="1">
      <alignment horizontal="right" vertical="top" indent="4" shrinkToFit="1"/>
    </xf>
    <xf numFmtId="4" fontId="70" fillId="0" borderId="18" xfId="0" applyNumberFormat="1" applyFont="1" applyFill="1" applyBorder="1" applyAlignment="1">
      <alignment horizontal="right" vertical="top"/>
    </xf>
    <xf numFmtId="4" fontId="70" fillId="0" borderId="19" xfId="0" applyNumberFormat="1" applyFont="1" applyFill="1" applyBorder="1" applyAlignment="1">
      <alignment horizontal="right" vertical="top"/>
    </xf>
    <xf numFmtId="0" fontId="70" fillId="0" borderId="18" xfId="0" applyFont="1" applyFill="1" applyBorder="1" applyAlignment="1">
      <alignment horizontal="center" vertical="top"/>
    </xf>
    <xf numFmtId="0" fontId="70" fillId="0" borderId="36" xfId="0" applyFont="1" applyFill="1" applyBorder="1" applyAlignment="1">
      <alignment horizontal="center" vertical="top"/>
    </xf>
    <xf numFmtId="0" fontId="70" fillId="0" borderId="19" xfId="0" applyFont="1" applyFill="1" applyBorder="1" applyAlignment="1">
      <alignment horizontal="center" vertical="top"/>
    </xf>
    <xf numFmtId="0" fontId="69" fillId="0" borderId="0" xfId="0" applyFont="1" applyFill="1" applyBorder="1" applyAlignment="1">
      <alignment horizontal="center" vertical="top"/>
    </xf>
    <xf numFmtId="0" fontId="69" fillId="0" borderId="0" xfId="0" applyFont="1" applyFill="1" applyBorder="1" applyAlignment="1">
      <alignment horizontal="left" vertical="top" wrapText="1"/>
    </xf>
    <xf numFmtId="0" fontId="54" fillId="0" borderId="1" xfId="0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/>
    </xf>
    <xf numFmtId="0" fontId="0" fillId="0" borderId="37" xfId="0" applyFill="1" applyBorder="1" applyAlignment="1">
      <alignment horizontal="left" vertical="top"/>
    </xf>
    <xf numFmtId="0" fontId="0" fillId="0" borderId="30" xfId="0" applyFill="1" applyBorder="1" applyAlignment="1">
      <alignment horizontal="left" vertical="top"/>
    </xf>
    <xf numFmtId="0" fontId="0" fillId="0" borderId="33" xfId="0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top" wrapText="1"/>
    </xf>
    <xf numFmtId="0" fontId="0" fillId="0" borderId="34" xfId="0" applyFill="1" applyBorder="1" applyAlignment="1">
      <alignment horizontal="left" vertical="top" wrapText="1"/>
    </xf>
    <xf numFmtId="0" fontId="0" fillId="0" borderId="35" xfId="0" applyFill="1" applyBorder="1" applyAlignment="1">
      <alignment horizontal="left" vertical="top" wrapText="1"/>
    </xf>
    <xf numFmtId="0" fontId="0" fillId="0" borderId="39" xfId="0" applyFill="1" applyBorder="1" applyAlignment="1">
      <alignment horizontal="left" vertical="top"/>
    </xf>
    <xf numFmtId="0" fontId="0" fillId="0" borderId="28" xfId="0" applyFill="1" applyBorder="1" applyAlignment="1">
      <alignment horizontal="right" vertical="top" wrapText="1"/>
    </xf>
    <xf numFmtId="0" fontId="0" fillId="0" borderId="40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1695450</xdr:rowOff>
    </xdr:from>
    <xdr:ext cx="3177696" cy="825117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886575"/>
          <a:ext cx="3177696" cy="82511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67183</xdr:colOff>
      <xdr:row>120</xdr:row>
      <xdr:rowOff>112656</xdr:rowOff>
    </xdr:from>
    <xdr:ext cx="3083560" cy="762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9AD25900-175E-48A4-A70C-455D97690BE4}"/>
            </a:ext>
          </a:extLst>
        </xdr:cNvPr>
        <xdr:cNvSpPr/>
      </xdr:nvSpPr>
      <xdr:spPr>
        <a:xfrm>
          <a:off x="5448808" y="1941456"/>
          <a:ext cx="3083560" cy="7620"/>
        </a:xfrm>
        <a:custGeom>
          <a:avLst/>
          <a:gdLst/>
          <a:ahLst/>
          <a:cxnLst/>
          <a:rect l="0" t="0" r="0" b="0"/>
          <a:pathLst>
            <a:path w="3083560" h="7620">
              <a:moveTo>
                <a:pt x="3083052" y="7620"/>
              </a:moveTo>
              <a:lnTo>
                <a:pt x="0" y="7620"/>
              </a:lnTo>
              <a:lnTo>
                <a:pt x="0" y="0"/>
              </a:lnTo>
              <a:lnTo>
                <a:pt x="3083052" y="0"/>
              </a:lnTo>
              <a:lnTo>
                <a:pt x="3083052" y="762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91948</xdr:colOff>
      <xdr:row>26</xdr:row>
      <xdr:rowOff>112375</xdr:rowOff>
    </xdr:from>
    <xdr:ext cx="2372995" cy="95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/>
      </xdr:nvSpPr>
      <xdr:spPr>
        <a:xfrm>
          <a:off x="0" y="0"/>
          <a:ext cx="2372995" cy="9525"/>
        </a:xfrm>
        <a:custGeom>
          <a:avLst/>
          <a:gdLst/>
          <a:ahLst/>
          <a:cxnLst/>
          <a:rect l="0" t="0" r="0" b="0"/>
          <a:pathLst>
            <a:path w="2372995" h="9525">
              <a:moveTo>
                <a:pt x="2372868" y="9144"/>
              </a:moveTo>
              <a:lnTo>
                <a:pt x="0" y="9144"/>
              </a:lnTo>
              <a:lnTo>
                <a:pt x="0" y="0"/>
              </a:lnTo>
              <a:lnTo>
                <a:pt x="2372868" y="0"/>
              </a:lnTo>
              <a:lnTo>
                <a:pt x="2372868" y="9144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122428</xdr:colOff>
      <xdr:row>1</xdr:row>
      <xdr:rowOff>12983</xdr:rowOff>
    </xdr:from>
    <xdr:ext cx="1454150" cy="260985"/>
    <xdr:grpSp>
      <xdr:nvGrpSpPr>
        <xdr:cNvPr id="5" name="Group 5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pSpPr/>
      </xdr:nvGrpSpPr>
      <xdr:grpSpPr>
        <a:xfrm>
          <a:off x="122428" y="298733"/>
          <a:ext cx="1454150" cy="260985"/>
          <a:chOff x="0" y="0"/>
          <a:chExt cx="1454150" cy="260985"/>
        </a:xfrm>
      </xdr:grpSpPr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xmlns="" id="{00000000-0008-0000-0700-000006000000}"/>
              </a:ext>
            </a:extLst>
          </xdr:cNvPr>
          <xdr:cNvSpPr/>
        </xdr:nvSpPr>
        <xdr:spPr>
          <a:xfrm>
            <a:off x="0" y="0"/>
            <a:ext cx="1454150" cy="260985"/>
          </a:xfrm>
          <a:custGeom>
            <a:avLst/>
            <a:gdLst/>
            <a:ahLst/>
            <a:cxnLst/>
            <a:rect l="0" t="0" r="0" b="0"/>
            <a:pathLst>
              <a:path w="1454150" h="260985">
                <a:moveTo>
                  <a:pt x="263652" y="9144"/>
                </a:moveTo>
                <a:lnTo>
                  <a:pt x="257556" y="6096"/>
                </a:lnTo>
                <a:lnTo>
                  <a:pt x="246888" y="6096"/>
                </a:lnTo>
                <a:lnTo>
                  <a:pt x="239268" y="3048"/>
                </a:lnTo>
                <a:lnTo>
                  <a:pt x="228600" y="0"/>
                </a:lnTo>
                <a:lnTo>
                  <a:pt x="158496" y="0"/>
                </a:lnTo>
                <a:lnTo>
                  <a:pt x="96012" y="21336"/>
                </a:lnTo>
                <a:lnTo>
                  <a:pt x="45720" y="57912"/>
                </a:lnTo>
                <a:lnTo>
                  <a:pt x="10668" y="105156"/>
                </a:lnTo>
                <a:lnTo>
                  <a:pt x="0" y="160020"/>
                </a:lnTo>
                <a:lnTo>
                  <a:pt x="7620" y="182880"/>
                </a:lnTo>
                <a:lnTo>
                  <a:pt x="32004" y="225552"/>
                </a:lnTo>
                <a:lnTo>
                  <a:pt x="77724" y="251460"/>
                </a:lnTo>
                <a:lnTo>
                  <a:pt x="106680" y="260604"/>
                </a:lnTo>
                <a:lnTo>
                  <a:pt x="176784" y="260604"/>
                </a:lnTo>
                <a:lnTo>
                  <a:pt x="190500" y="257556"/>
                </a:lnTo>
                <a:lnTo>
                  <a:pt x="201168" y="257556"/>
                </a:lnTo>
                <a:lnTo>
                  <a:pt x="211836" y="254508"/>
                </a:lnTo>
                <a:lnTo>
                  <a:pt x="217932" y="251460"/>
                </a:lnTo>
                <a:lnTo>
                  <a:pt x="239268" y="156972"/>
                </a:lnTo>
                <a:lnTo>
                  <a:pt x="233172" y="163068"/>
                </a:lnTo>
                <a:lnTo>
                  <a:pt x="225552" y="166116"/>
                </a:lnTo>
                <a:lnTo>
                  <a:pt x="214884" y="170688"/>
                </a:lnTo>
                <a:lnTo>
                  <a:pt x="207264" y="173736"/>
                </a:lnTo>
                <a:lnTo>
                  <a:pt x="196596" y="176784"/>
                </a:lnTo>
                <a:lnTo>
                  <a:pt x="190500" y="179832"/>
                </a:lnTo>
                <a:lnTo>
                  <a:pt x="158496" y="179832"/>
                </a:lnTo>
                <a:lnTo>
                  <a:pt x="147828" y="176784"/>
                </a:lnTo>
                <a:lnTo>
                  <a:pt x="137160" y="170688"/>
                </a:lnTo>
                <a:lnTo>
                  <a:pt x="131064" y="166116"/>
                </a:lnTo>
                <a:lnTo>
                  <a:pt x="123444" y="160020"/>
                </a:lnTo>
                <a:lnTo>
                  <a:pt x="117348" y="141732"/>
                </a:lnTo>
                <a:lnTo>
                  <a:pt x="117348" y="131064"/>
                </a:lnTo>
                <a:lnTo>
                  <a:pt x="141732" y="96012"/>
                </a:lnTo>
                <a:lnTo>
                  <a:pt x="176784" y="82296"/>
                </a:lnTo>
                <a:lnTo>
                  <a:pt x="196596" y="82296"/>
                </a:lnTo>
                <a:lnTo>
                  <a:pt x="207264" y="83820"/>
                </a:lnTo>
                <a:lnTo>
                  <a:pt x="214884" y="83820"/>
                </a:lnTo>
                <a:lnTo>
                  <a:pt x="222504" y="86868"/>
                </a:lnTo>
                <a:lnTo>
                  <a:pt x="228600" y="92964"/>
                </a:lnTo>
                <a:lnTo>
                  <a:pt x="236220" y="96012"/>
                </a:lnTo>
                <a:lnTo>
                  <a:pt x="242316" y="102108"/>
                </a:lnTo>
                <a:lnTo>
                  <a:pt x="249936" y="108204"/>
                </a:lnTo>
                <a:lnTo>
                  <a:pt x="263652" y="9144"/>
                </a:lnTo>
                <a:close/>
              </a:path>
              <a:path w="1454150" h="260985">
                <a:moveTo>
                  <a:pt x="576072" y="257556"/>
                </a:moveTo>
                <a:lnTo>
                  <a:pt x="568210" y="225552"/>
                </a:lnTo>
                <a:lnTo>
                  <a:pt x="553618" y="166116"/>
                </a:lnTo>
                <a:lnTo>
                  <a:pt x="534162" y="86868"/>
                </a:lnTo>
                <a:lnTo>
                  <a:pt x="513588" y="3048"/>
                </a:lnTo>
                <a:lnTo>
                  <a:pt x="443484" y="3048"/>
                </a:lnTo>
                <a:lnTo>
                  <a:pt x="443484" y="166116"/>
                </a:lnTo>
                <a:lnTo>
                  <a:pt x="400812" y="166116"/>
                </a:lnTo>
                <a:lnTo>
                  <a:pt x="435864" y="86868"/>
                </a:lnTo>
                <a:lnTo>
                  <a:pt x="438912" y="86868"/>
                </a:lnTo>
                <a:lnTo>
                  <a:pt x="438912" y="121920"/>
                </a:lnTo>
                <a:lnTo>
                  <a:pt x="443484" y="166116"/>
                </a:lnTo>
                <a:lnTo>
                  <a:pt x="443484" y="3048"/>
                </a:lnTo>
                <a:lnTo>
                  <a:pt x="390144" y="3048"/>
                </a:lnTo>
                <a:lnTo>
                  <a:pt x="233172" y="257556"/>
                </a:lnTo>
                <a:lnTo>
                  <a:pt x="352044" y="257556"/>
                </a:lnTo>
                <a:lnTo>
                  <a:pt x="368808" y="225552"/>
                </a:lnTo>
                <a:lnTo>
                  <a:pt x="454152" y="225552"/>
                </a:lnTo>
                <a:lnTo>
                  <a:pt x="457200" y="257556"/>
                </a:lnTo>
                <a:lnTo>
                  <a:pt x="576072" y="257556"/>
                </a:lnTo>
                <a:close/>
              </a:path>
              <a:path w="1454150" h="260985">
                <a:moveTo>
                  <a:pt x="755904" y="3048"/>
                </a:moveTo>
                <a:lnTo>
                  <a:pt x="643115" y="3048"/>
                </a:lnTo>
                <a:lnTo>
                  <a:pt x="594347" y="257556"/>
                </a:lnTo>
                <a:lnTo>
                  <a:pt x="707123" y="257556"/>
                </a:lnTo>
                <a:lnTo>
                  <a:pt x="755904" y="3048"/>
                </a:lnTo>
                <a:close/>
              </a:path>
              <a:path w="1454150" h="260985">
                <a:moveTo>
                  <a:pt x="1453883" y="257556"/>
                </a:moveTo>
                <a:lnTo>
                  <a:pt x="1446034" y="225552"/>
                </a:lnTo>
                <a:lnTo>
                  <a:pt x="1431442" y="166116"/>
                </a:lnTo>
                <a:lnTo>
                  <a:pt x="1411986" y="86868"/>
                </a:lnTo>
                <a:lnTo>
                  <a:pt x="1391399" y="3048"/>
                </a:lnTo>
                <a:lnTo>
                  <a:pt x="1321295" y="3048"/>
                </a:lnTo>
                <a:lnTo>
                  <a:pt x="1321295" y="166116"/>
                </a:lnTo>
                <a:lnTo>
                  <a:pt x="1275575" y="166116"/>
                </a:lnTo>
                <a:lnTo>
                  <a:pt x="1310627" y="86868"/>
                </a:lnTo>
                <a:lnTo>
                  <a:pt x="1316723" y="86868"/>
                </a:lnTo>
                <a:lnTo>
                  <a:pt x="1316723" y="121920"/>
                </a:lnTo>
                <a:lnTo>
                  <a:pt x="1321295" y="166116"/>
                </a:lnTo>
                <a:lnTo>
                  <a:pt x="1321295" y="3048"/>
                </a:lnTo>
                <a:lnTo>
                  <a:pt x="1267955" y="3048"/>
                </a:lnTo>
                <a:lnTo>
                  <a:pt x="1109459" y="257556"/>
                </a:lnTo>
                <a:lnTo>
                  <a:pt x="1229855" y="257556"/>
                </a:lnTo>
                <a:lnTo>
                  <a:pt x="1243571" y="225552"/>
                </a:lnTo>
                <a:lnTo>
                  <a:pt x="1327391" y="225552"/>
                </a:lnTo>
                <a:lnTo>
                  <a:pt x="1335011" y="257556"/>
                </a:lnTo>
                <a:lnTo>
                  <a:pt x="1453883" y="257556"/>
                </a:lnTo>
                <a:close/>
              </a:path>
            </a:pathLst>
          </a:custGeom>
          <a:solidFill>
            <a:srgbClr val="1F1A16"/>
          </a:solidFill>
        </xdr:spPr>
      </xdr:sp>
      <xdr:pic>
        <xdr:nvPicPr>
          <xdr:cNvPr id="7" name="image2.png">
            <a:extLst>
              <a:ext uri="{FF2B5EF4-FFF2-40B4-BE49-F238E27FC236}">
                <a16:creationId xmlns:a16="http://schemas.microsoft.com/office/drawing/2014/main" xmlns="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15339" y="3047"/>
            <a:ext cx="350520" cy="254508"/>
          </a:xfrm>
          <a:prstGeom prst="rect">
            <a:avLst/>
          </a:prstGeom>
        </xdr:spPr>
      </xdr:pic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xmlns="" id="{00000000-0008-0000-0700-000008000000}"/>
              </a:ext>
            </a:extLst>
          </xdr:cNvPr>
          <xdr:cNvSpPr/>
        </xdr:nvSpPr>
        <xdr:spPr>
          <a:xfrm>
            <a:off x="734567" y="137160"/>
            <a:ext cx="277495" cy="120650"/>
          </a:xfrm>
          <a:custGeom>
            <a:avLst/>
            <a:gdLst/>
            <a:ahLst/>
            <a:cxnLst/>
            <a:rect l="0" t="0" r="0" b="0"/>
            <a:pathLst>
              <a:path w="277495" h="120650">
                <a:moveTo>
                  <a:pt x="129540" y="120395"/>
                </a:moveTo>
                <a:lnTo>
                  <a:pt x="0" y="120395"/>
                </a:lnTo>
                <a:lnTo>
                  <a:pt x="143255" y="0"/>
                </a:lnTo>
                <a:lnTo>
                  <a:pt x="277367" y="0"/>
                </a:lnTo>
                <a:lnTo>
                  <a:pt x="129540" y="120395"/>
                </a:lnTo>
                <a:close/>
              </a:path>
            </a:pathLst>
          </a:custGeom>
          <a:solidFill>
            <a:srgbClr val="959593"/>
          </a:solidFill>
        </xdr:spPr>
      </xdr:sp>
    </xdr:grpSp>
    <xdr:clientData/>
  </xdr:oneCellAnchor>
  <xdr:oneCellAnchor>
    <xdr:from>
      <xdr:col>0</xdr:col>
      <xdr:colOff>104140</xdr:colOff>
      <xdr:row>28</xdr:row>
      <xdr:rowOff>73517</xdr:rowOff>
    </xdr:from>
    <xdr:ext cx="1106805" cy="182880"/>
    <xdr:grpSp>
      <xdr:nvGrpSpPr>
        <xdr:cNvPr id="9" name="Group 9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GrpSpPr/>
      </xdr:nvGrpSpPr>
      <xdr:grpSpPr>
        <a:xfrm>
          <a:off x="104140" y="12065492"/>
          <a:ext cx="1106805" cy="182880"/>
          <a:chOff x="0" y="0"/>
          <a:chExt cx="1106805" cy="182880"/>
        </a:xfrm>
      </xdr:grpSpPr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xmlns="" id="{00000000-0008-0000-0700-00000A000000}"/>
              </a:ext>
            </a:extLst>
          </xdr:cNvPr>
          <xdr:cNvSpPr/>
        </xdr:nvSpPr>
        <xdr:spPr>
          <a:xfrm>
            <a:off x="0" y="0"/>
            <a:ext cx="1106805" cy="182880"/>
          </a:xfrm>
          <a:custGeom>
            <a:avLst/>
            <a:gdLst/>
            <a:ahLst/>
            <a:cxnLst/>
            <a:rect l="0" t="0" r="0" b="0"/>
            <a:pathLst>
              <a:path w="1106805" h="182880">
                <a:moveTo>
                  <a:pt x="199644" y="6096"/>
                </a:moveTo>
                <a:lnTo>
                  <a:pt x="195072" y="4572"/>
                </a:lnTo>
                <a:lnTo>
                  <a:pt x="187452" y="4572"/>
                </a:lnTo>
                <a:lnTo>
                  <a:pt x="181356" y="1524"/>
                </a:lnTo>
                <a:lnTo>
                  <a:pt x="173736" y="0"/>
                </a:lnTo>
                <a:lnTo>
                  <a:pt x="120396" y="0"/>
                </a:lnTo>
                <a:lnTo>
                  <a:pt x="71628" y="13716"/>
                </a:lnTo>
                <a:lnTo>
                  <a:pt x="33528" y="41148"/>
                </a:lnTo>
                <a:lnTo>
                  <a:pt x="7620" y="73152"/>
                </a:lnTo>
                <a:lnTo>
                  <a:pt x="0" y="111252"/>
                </a:lnTo>
                <a:lnTo>
                  <a:pt x="4572" y="128016"/>
                </a:lnTo>
                <a:lnTo>
                  <a:pt x="39624" y="167640"/>
                </a:lnTo>
                <a:lnTo>
                  <a:pt x="79248" y="182880"/>
                </a:lnTo>
                <a:lnTo>
                  <a:pt x="132588" y="182880"/>
                </a:lnTo>
                <a:lnTo>
                  <a:pt x="143256" y="179832"/>
                </a:lnTo>
                <a:lnTo>
                  <a:pt x="152400" y="179832"/>
                </a:lnTo>
                <a:lnTo>
                  <a:pt x="160020" y="178308"/>
                </a:lnTo>
                <a:lnTo>
                  <a:pt x="164592" y="176784"/>
                </a:lnTo>
                <a:lnTo>
                  <a:pt x="181356" y="109728"/>
                </a:lnTo>
                <a:lnTo>
                  <a:pt x="175260" y="114300"/>
                </a:lnTo>
                <a:lnTo>
                  <a:pt x="170688" y="115824"/>
                </a:lnTo>
                <a:lnTo>
                  <a:pt x="163068" y="120396"/>
                </a:lnTo>
                <a:lnTo>
                  <a:pt x="156972" y="121920"/>
                </a:lnTo>
                <a:lnTo>
                  <a:pt x="149352" y="123444"/>
                </a:lnTo>
                <a:lnTo>
                  <a:pt x="143256" y="126492"/>
                </a:lnTo>
                <a:lnTo>
                  <a:pt x="120396" y="126492"/>
                </a:lnTo>
                <a:lnTo>
                  <a:pt x="111252" y="123444"/>
                </a:lnTo>
                <a:lnTo>
                  <a:pt x="103632" y="120396"/>
                </a:lnTo>
                <a:lnTo>
                  <a:pt x="99060" y="115824"/>
                </a:lnTo>
                <a:lnTo>
                  <a:pt x="92964" y="111252"/>
                </a:lnTo>
                <a:lnTo>
                  <a:pt x="89916" y="105156"/>
                </a:lnTo>
                <a:lnTo>
                  <a:pt x="88392" y="99060"/>
                </a:lnTo>
                <a:lnTo>
                  <a:pt x="88392" y="91440"/>
                </a:lnTo>
                <a:lnTo>
                  <a:pt x="89916" y="85344"/>
                </a:lnTo>
                <a:lnTo>
                  <a:pt x="96012" y="77724"/>
                </a:lnTo>
                <a:lnTo>
                  <a:pt x="100584" y="71628"/>
                </a:lnTo>
                <a:lnTo>
                  <a:pt x="106680" y="67056"/>
                </a:lnTo>
                <a:lnTo>
                  <a:pt x="114300" y="62484"/>
                </a:lnTo>
                <a:lnTo>
                  <a:pt x="124968" y="59436"/>
                </a:lnTo>
                <a:lnTo>
                  <a:pt x="132588" y="56388"/>
                </a:lnTo>
                <a:lnTo>
                  <a:pt x="149352" y="56388"/>
                </a:lnTo>
                <a:lnTo>
                  <a:pt x="156972" y="59436"/>
                </a:lnTo>
                <a:lnTo>
                  <a:pt x="163068" y="59436"/>
                </a:lnTo>
                <a:lnTo>
                  <a:pt x="167640" y="60960"/>
                </a:lnTo>
                <a:lnTo>
                  <a:pt x="173736" y="65532"/>
                </a:lnTo>
                <a:lnTo>
                  <a:pt x="178308" y="67056"/>
                </a:lnTo>
                <a:lnTo>
                  <a:pt x="184404" y="71628"/>
                </a:lnTo>
                <a:lnTo>
                  <a:pt x="188976" y="74676"/>
                </a:lnTo>
                <a:lnTo>
                  <a:pt x="199644" y="6096"/>
                </a:lnTo>
                <a:close/>
              </a:path>
              <a:path w="1106805" h="182880">
                <a:moveTo>
                  <a:pt x="437375" y="179832"/>
                </a:moveTo>
                <a:lnTo>
                  <a:pt x="431723" y="158496"/>
                </a:lnTo>
                <a:lnTo>
                  <a:pt x="420420" y="115824"/>
                </a:lnTo>
                <a:lnTo>
                  <a:pt x="405879" y="60960"/>
                </a:lnTo>
                <a:lnTo>
                  <a:pt x="390131" y="1524"/>
                </a:lnTo>
                <a:lnTo>
                  <a:pt x="336791" y="1524"/>
                </a:lnTo>
                <a:lnTo>
                  <a:pt x="336791" y="115824"/>
                </a:lnTo>
                <a:lnTo>
                  <a:pt x="304787" y="115824"/>
                </a:lnTo>
                <a:lnTo>
                  <a:pt x="330695" y="60960"/>
                </a:lnTo>
                <a:lnTo>
                  <a:pt x="333743" y="60960"/>
                </a:lnTo>
                <a:lnTo>
                  <a:pt x="333743" y="85344"/>
                </a:lnTo>
                <a:lnTo>
                  <a:pt x="336791" y="115824"/>
                </a:lnTo>
                <a:lnTo>
                  <a:pt x="336791" y="1524"/>
                </a:lnTo>
                <a:lnTo>
                  <a:pt x="295643" y="1524"/>
                </a:lnTo>
                <a:lnTo>
                  <a:pt x="175247" y="179832"/>
                </a:lnTo>
                <a:lnTo>
                  <a:pt x="266687" y="179832"/>
                </a:lnTo>
                <a:lnTo>
                  <a:pt x="280403" y="158496"/>
                </a:lnTo>
                <a:lnTo>
                  <a:pt x="344411" y="158496"/>
                </a:lnTo>
                <a:lnTo>
                  <a:pt x="347459" y="179832"/>
                </a:lnTo>
                <a:lnTo>
                  <a:pt x="437375" y="179832"/>
                </a:lnTo>
                <a:close/>
              </a:path>
              <a:path w="1106805" h="182880">
                <a:moveTo>
                  <a:pt x="574535" y="1524"/>
                </a:moveTo>
                <a:lnTo>
                  <a:pt x="489204" y="1524"/>
                </a:lnTo>
                <a:lnTo>
                  <a:pt x="451091" y="179832"/>
                </a:lnTo>
                <a:lnTo>
                  <a:pt x="536435" y="179832"/>
                </a:lnTo>
                <a:lnTo>
                  <a:pt x="574535" y="1524"/>
                </a:lnTo>
                <a:close/>
              </a:path>
              <a:path w="1106805" h="182880">
                <a:moveTo>
                  <a:pt x="1106411" y="179832"/>
                </a:moveTo>
                <a:lnTo>
                  <a:pt x="1100759" y="158496"/>
                </a:lnTo>
                <a:lnTo>
                  <a:pt x="1089456" y="115824"/>
                </a:lnTo>
                <a:lnTo>
                  <a:pt x="1074915" y="60960"/>
                </a:lnTo>
                <a:lnTo>
                  <a:pt x="1059167" y="1524"/>
                </a:lnTo>
                <a:lnTo>
                  <a:pt x="1005827" y="1524"/>
                </a:lnTo>
                <a:lnTo>
                  <a:pt x="1005827" y="115824"/>
                </a:lnTo>
                <a:lnTo>
                  <a:pt x="970775" y="115824"/>
                </a:lnTo>
                <a:lnTo>
                  <a:pt x="996683" y="60960"/>
                </a:lnTo>
                <a:lnTo>
                  <a:pt x="1002779" y="60960"/>
                </a:lnTo>
                <a:lnTo>
                  <a:pt x="1002779" y="85344"/>
                </a:lnTo>
                <a:lnTo>
                  <a:pt x="1005827" y="115824"/>
                </a:lnTo>
                <a:lnTo>
                  <a:pt x="1005827" y="1524"/>
                </a:lnTo>
                <a:lnTo>
                  <a:pt x="964679" y="1524"/>
                </a:lnTo>
                <a:lnTo>
                  <a:pt x="844283" y="179832"/>
                </a:lnTo>
                <a:lnTo>
                  <a:pt x="935723" y="179832"/>
                </a:lnTo>
                <a:lnTo>
                  <a:pt x="946391" y="158496"/>
                </a:lnTo>
                <a:lnTo>
                  <a:pt x="1010399" y="158496"/>
                </a:lnTo>
                <a:lnTo>
                  <a:pt x="1016495" y="179832"/>
                </a:lnTo>
                <a:lnTo>
                  <a:pt x="1106411" y="179832"/>
                </a:lnTo>
                <a:close/>
              </a:path>
            </a:pathLst>
          </a:custGeom>
          <a:solidFill>
            <a:srgbClr val="1F1A16"/>
          </a:solidFill>
        </xdr:spPr>
      </xdr:sp>
      <xdr:pic>
        <xdr:nvPicPr>
          <xdr:cNvPr id="11" name="image3.png">
            <a:extLst>
              <a:ext uri="{FF2B5EF4-FFF2-40B4-BE49-F238E27FC236}">
                <a16:creationId xmlns:a16="http://schemas.microsoft.com/office/drawing/2014/main" xmlns="" id="{00000000-0008-0000-07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7784" y="1523"/>
            <a:ext cx="329183" cy="178307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94995</xdr:colOff>
      <xdr:row>0</xdr:row>
      <xdr:rowOff>0</xdr:rowOff>
    </xdr:from>
    <xdr:ext cx="1047115" cy="190500"/>
    <xdr:grpSp>
      <xdr:nvGrpSpPr>
        <xdr:cNvPr id="16" name="Group 16">
          <a:extLst>
            <a:ext uri="{FF2B5EF4-FFF2-40B4-BE49-F238E27FC236}">
              <a16:creationId xmlns:a16="http://schemas.microsoft.com/office/drawing/2014/main" xmlns="" id="{00000000-0008-0000-0A00-000010000000}"/>
            </a:ext>
          </a:extLst>
        </xdr:cNvPr>
        <xdr:cNvGrpSpPr/>
      </xdr:nvGrpSpPr>
      <xdr:grpSpPr>
        <a:xfrm>
          <a:off x="94995" y="0"/>
          <a:ext cx="1047115" cy="190500"/>
          <a:chOff x="0" y="0"/>
          <a:chExt cx="1047115" cy="190500"/>
        </a:xfrm>
      </xdr:grpSpPr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xmlns="" id="{00000000-0008-0000-0A00-000011000000}"/>
              </a:ext>
            </a:extLst>
          </xdr:cNvPr>
          <xdr:cNvSpPr/>
        </xdr:nvSpPr>
        <xdr:spPr>
          <a:xfrm>
            <a:off x="-12" y="0"/>
            <a:ext cx="1047115" cy="190500"/>
          </a:xfrm>
          <a:custGeom>
            <a:avLst/>
            <a:gdLst/>
            <a:ahLst/>
            <a:cxnLst/>
            <a:rect l="0" t="0" r="0" b="0"/>
            <a:pathLst>
              <a:path w="1047115" h="190500">
                <a:moveTo>
                  <a:pt x="190500" y="7620"/>
                </a:moveTo>
                <a:lnTo>
                  <a:pt x="184404" y="4572"/>
                </a:lnTo>
                <a:lnTo>
                  <a:pt x="176784" y="4572"/>
                </a:lnTo>
                <a:lnTo>
                  <a:pt x="172212" y="3048"/>
                </a:lnTo>
                <a:lnTo>
                  <a:pt x="164592" y="0"/>
                </a:lnTo>
                <a:lnTo>
                  <a:pt x="114300" y="0"/>
                </a:lnTo>
                <a:lnTo>
                  <a:pt x="68580" y="15240"/>
                </a:lnTo>
                <a:lnTo>
                  <a:pt x="33528" y="42672"/>
                </a:lnTo>
                <a:lnTo>
                  <a:pt x="7620" y="76200"/>
                </a:lnTo>
                <a:lnTo>
                  <a:pt x="0" y="117348"/>
                </a:lnTo>
                <a:lnTo>
                  <a:pt x="4572" y="134112"/>
                </a:lnTo>
                <a:lnTo>
                  <a:pt x="38100" y="176784"/>
                </a:lnTo>
                <a:lnTo>
                  <a:pt x="76200" y="190500"/>
                </a:lnTo>
                <a:lnTo>
                  <a:pt x="126492" y="190500"/>
                </a:lnTo>
                <a:lnTo>
                  <a:pt x="137160" y="188976"/>
                </a:lnTo>
                <a:lnTo>
                  <a:pt x="144780" y="188976"/>
                </a:lnTo>
                <a:lnTo>
                  <a:pt x="152400" y="187452"/>
                </a:lnTo>
                <a:lnTo>
                  <a:pt x="156972" y="184404"/>
                </a:lnTo>
                <a:lnTo>
                  <a:pt x="172212" y="114300"/>
                </a:lnTo>
                <a:lnTo>
                  <a:pt x="167640" y="118872"/>
                </a:lnTo>
                <a:lnTo>
                  <a:pt x="161544" y="121920"/>
                </a:lnTo>
                <a:lnTo>
                  <a:pt x="153924" y="124968"/>
                </a:lnTo>
                <a:lnTo>
                  <a:pt x="149352" y="128016"/>
                </a:lnTo>
                <a:lnTo>
                  <a:pt x="141732" y="129540"/>
                </a:lnTo>
                <a:lnTo>
                  <a:pt x="137160" y="132588"/>
                </a:lnTo>
                <a:lnTo>
                  <a:pt x="114300" y="132588"/>
                </a:lnTo>
                <a:lnTo>
                  <a:pt x="86868" y="111252"/>
                </a:lnTo>
                <a:lnTo>
                  <a:pt x="83820" y="103632"/>
                </a:lnTo>
                <a:lnTo>
                  <a:pt x="83820" y="96012"/>
                </a:lnTo>
                <a:lnTo>
                  <a:pt x="91440" y="80772"/>
                </a:lnTo>
                <a:lnTo>
                  <a:pt x="96012" y="74676"/>
                </a:lnTo>
                <a:lnTo>
                  <a:pt x="102108" y="70104"/>
                </a:lnTo>
                <a:lnTo>
                  <a:pt x="109728" y="65532"/>
                </a:lnTo>
                <a:lnTo>
                  <a:pt x="118872" y="62484"/>
                </a:lnTo>
                <a:lnTo>
                  <a:pt x="126492" y="59436"/>
                </a:lnTo>
                <a:lnTo>
                  <a:pt x="141732" y="59436"/>
                </a:lnTo>
                <a:lnTo>
                  <a:pt x="149352" y="62484"/>
                </a:lnTo>
                <a:lnTo>
                  <a:pt x="153924" y="62484"/>
                </a:lnTo>
                <a:lnTo>
                  <a:pt x="160020" y="64008"/>
                </a:lnTo>
                <a:lnTo>
                  <a:pt x="164592" y="68580"/>
                </a:lnTo>
                <a:lnTo>
                  <a:pt x="169164" y="70104"/>
                </a:lnTo>
                <a:lnTo>
                  <a:pt x="175260" y="74676"/>
                </a:lnTo>
                <a:lnTo>
                  <a:pt x="179832" y="79248"/>
                </a:lnTo>
                <a:lnTo>
                  <a:pt x="190500" y="7620"/>
                </a:lnTo>
                <a:close/>
              </a:path>
              <a:path w="1047115" h="190500">
                <a:moveTo>
                  <a:pt x="414528" y="188976"/>
                </a:moveTo>
                <a:lnTo>
                  <a:pt x="409105" y="166116"/>
                </a:lnTo>
                <a:lnTo>
                  <a:pt x="398589" y="121920"/>
                </a:lnTo>
                <a:lnTo>
                  <a:pt x="384822" y="64008"/>
                </a:lnTo>
                <a:lnTo>
                  <a:pt x="370332" y="3048"/>
                </a:lnTo>
                <a:lnTo>
                  <a:pt x="318516" y="3048"/>
                </a:lnTo>
                <a:lnTo>
                  <a:pt x="318516" y="121920"/>
                </a:lnTo>
                <a:lnTo>
                  <a:pt x="288036" y="121920"/>
                </a:lnTo>
                <a:lnTo>
                  <a:pt x="313944" y="64008"/>
                </a:lnTo>
                <a:lnTo>
                  <a:pt x="316992" y="64008"/>
                </a:lnTo>
                <a:lnTo>
                  <a:pt x="316992" y="89916"/>
                </a:lnTo>
                <a:lnTo>
                  <a:pt x="318516" y="121920"/>
                </a:lnTo>
                <a:lnTo>
                  <a:pt x="318516" y="3048"/>
                </a:lnTo>
                <a:lnTo>
                  <a:pt x="280416" y="3048"/>
                </a:lnTo>
                <a:lnTo>
                  <a:pt x="167640" y="188976"/>
                </a:lnTo>
                <a:lnTo>
                  <a:pt x="252984" y="188976"/>
                </a:lnTo>
                <a:lnTo>
                  <a:pt x="265176" y="166116"/>
                </a:lnTo>
                <a:lnTo>
                  <a:pt x="326136" y="166116"/>
                </a:lnTo>
                <a:lnTo>
                  <a:pt x="329184" y="188976"/>
                </a:lnTo>
                <a:lnTo>
                  <a:pt x="414528" y="188976"/>
                </a:lnTo>
                <a:close/>
              </a:path>
              <a:path w="1047115" h="190500">
                <a:moveTo>
                  <a:pt x="544068" y="3048"/>
                </a:moveTo>
                <a:lnTo>
                  <a:pt x="463296" y="3048"/>
                </a:lnTo>
                <a:lnTo>
                  <a:pt x="428244" y="188976"/>
                </a:lnTo>
                <a:lnTo>
                  <a:pt x="509028" y="188976"/>
                </a:lnTo>
                <a:lnTo>
                  <a:pt x="544068" y="3048"/>
                </a:lnTo>
                <a:close/>
              </a:path>
              <a:path w="1047115" h="190500">
                <a:moveTo>
                  <a:pt x="1047000" y="188976"/>
                </a:moveTo>
                <a:lnTo>
                  <a:pt x="1041565" y="166116"/>
                </a:lnTo>
                <a:lnTo>
                  <a:pt x="1031049" y="121920"/>
                </a:lnTo>
                <a:lnTo>
                  <a:pt x="1017282" y="64008"/>
                </a:lnTo>
                <a:lnTo>
                  <a:pt x="1002804" y="3048"/>
                </a:lnTo>
                <a:lnTo>
                  <a:pt x="950988" y="3048"/>
                </a:lnTo>
                <a:lnTo>
                  <a:pt x="950988" y="121920"/>
                </a:lnTo>
                <a:lnTo>
                  <a:pt x="918984" y="121920"/>
                </a:lnTo>
                <a:lnTo>
                  <a:pt x="943368" y="64008"/>
                </a:lnTo>
                <a:lnTo>
                  <a:pt x="949464" y="64008"/>
                </a:lnTo>
                <a:lnTo>
                  <a:pt x="949464" y="89916"/>
                </a:lnTo>
                <a:lnTo>
                  <a:pt x="950988" y="121920"/>
                </a:lnTo>
                <a:lnTo>
                  <a:pt x="950988" y="3048"/>
                </a:lnTo>
                <a:lnTo>
                  <a:pt x="912888" y="3048"/>
                </a:lnTo>
                <a:lnTo>
                  <a:pt x="800112" y="188976"/>
                </a:lnTo>
                <a:lnTo>
                  <a:pt x="885456" y="188976"/>
                </a:lnTo>
                <a:lnTo>
                  <a:pt x="896124" y="166116"/>
                </a:lnTo>
                <a:lnTo>
                  <a:pt x="957084" y="166116"/>
                </a:lnTo>
                <a:lnTo>
                  <a:pt x="961656" y="188976"/>
                </a:lnTo>
                <a:lnTo>
                  <a:pt x="1047000" y="188976"/>
                </a:lnTo>
                <a:close/>
              </a:path>
            </a:pathLst>
          </a:custGeom>
          <a:solidFill>
            <a:srgbClr val="1F1A16"/>
          </a:solidFill>
        </xdr:spPr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xmlns="" id="{00000000-0008-0000-0A00-000012000000}"/>
              </a:ext>
            </a:extLst>
          </xdr:cNvPr>
          <xdr:cNvSpPr/>
        </xdr:nvSpPr>
        <xdr:spPr>
          <a:xfrm>
            <a:off x="704087" y="3047"/>
            <a:ext cx="135890" cy="88900"/>
          </a:xfrm>
          <a:custGeom>
            <a:avLst/>
            <a:gdLst/>
            <a:ahLst/>
            <a:cxnLst/>
            <a:rect l="0" t="0" r="0" b="0"/>
            <a:pathLst>
              <a:path w="135890" h="88900">
                <a:moveTo>
                  <a:pt x="32003" y="88391"/>
                </a:moveTo>
                <a:lnTo>
                  <a:pt x="0" y="32004"/>
                </a:lnTo>
                <a:lnTo>
                  <a:pt x="38100" y="0"/>
                </a:lnTo>
                <a:lnTo>
                  <a:pt x="135636" y="0"/>
                </a:lnTo>
                <a:lnTo>
                  <a:pt x="32003" y="88391"/>
                </a:lnTo>
                <a:close/>
              </a:path>
            </a:pathLst>
          </a:custGeom>
          <a:solidFill>
            <a:srgbClr val="959593"/>
          </a:solidFill>
        </xdr:spPr>
      </xdr:sp>
      <xdr:sp macro="" textlink="">
        <xdr:nvSpPr>
          <xdr:cNvPr id="19" name="Shape 19">
            <a:extLst>
              <a:ext uri="{FF2B5EF4-FFF2-40B4-BE49-F238E27FC236}">
                <a16:creationId xmlns:a16="http://schemas.microsoft.com/office/drawing/2014/main" xmlns="" id="{00000000-0008-0000-0A00-000013000000}"/>
              </a:ext>
            </a:extLst>
          </xdr:cNvPr>
          <xdr:cNvSpPr/>
        </xdr:nvSpPr>
        <xdr:spPr>
          <a:xfrm>
            <a:off x="586740" y="3048"/>
            <a:ext cx="198120" cy="186055"/>
          </a:xfrm>
          <a:custGeom>
            <a:avLst/>
            <a:gdLst/>
            <a:ahLst/>
            <a:cxnLst/>
            <a:rect l="0" t="0" r="0" b="0"/>
            <a:pathLst>
              <a:path w="198120" h="186055">
                <a:moveTo>
                  <a:pt x="149339" y="88392"/>
                </a:moveTo>
                <a:lnTo>
                  <a:pt x="96012" y="0"/>
                </a:lnTo>
                <a:lnTo>
                  <a:pt x="0" y="0"/>
                </a:lnTo>
                <a:lnTo>
                  <a:pt x="53327" y="88392"/>
                </a:lnTo>
                <a:lnTo>
                  <a:pt x="149339" y="88392"/>
                </a:lnTo>
                <a:close/>
              </a:path>
              <a:path w="198120" h="186055">
                <a:moveTo>
                  <a:pt x="198107" y="185928"/>
                </a:moveTo>
                <a:lnTo>
                  <a:pt x="141719" y="97536"/>
                </a:lnTo>
                <a:lnTo>
                  <a:pt x="79235" y="149352"/>
                </a:lnTo>
                <a:lnTo>
                  <a:pt x="102108" y="185928"/>
                </a:lnTo>
                <a:lnTo>
                  <a:pt x="198107" y="185928"/>
                </a:lnTo>
                <a:close/>
              </a:path>
            </a:pathLst>
          </a:custGeom>
          <a:solidFill>
            <a:srgbClr val="1F1A16"/>
          </a:solidFill>
        </xdr:spPr>
      </xdr:sp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xmlns="" id="{00000000-0008-0000-0A00-000014000000}"/>
              </a:ext>
            </a:extLst>
          </xdr:cNvPr>
          <xdr:cNvSpPr/>
        </xdr:nvSpPr>
        <xdr:spPr>
          <a:xfrm>
            <a:off x="528828" y="100583"/>
            <a:ext cx="200025" cy="88900"/>
          </a:xfrm>
          <a:custGeom>
            <a:avLst/>
            <a:gdLst/>
            <a:ahLst/>
            <a:cxnLst/>
            <a:rect l="0" t="0" r="0" b="0"/>
            <a:pathLst>
              <a:path w="200025" h="88900">
                <a:moveTo>
                  <a:pt x="94487" y="88392"/>
                </a:moveTo>
                <a:lnTo>
                  <a:pt x="0" y="88392"/>
                </a:lnTo>
                <a:lnTo>
                  <a:pt x="103631" y="0"/>
                </a:lnTo>
                <a:lnTo>
                  <a:pt x="199643" y="0"/>
                </a:lnTo>
                <a:lnTo>
                  <a:pt x="94487" y="88392"/>
                </a:lnTo>
                <a:close/>
              </a:path>
            </a:pathLst>
          </a:custGeom>
          <a:solidFill>
            <a:srgbClr val="959593"/>
          </a:solidFill>
        </xdr:spPr>
      </xdr:sp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408172" y="3910967"/>
    <xdr:ext cx="2775585" cy="111760"/>
    <xdr:grpSp>
      <xdr:nvGrpSpPr>
        <xdr:cNvPr id="21" name="Group 21">
          <a:extLst>
            <a:ext uri="{FF2B5EF4-FFF2-40B4-BE49-F238E27FC236}">
              <a16:creationId xmlns:a16="http://schemas.microsoft.com/office/drawing/2014/main" xmlns="" id="{00000000-0008-0000-0B00-000015000000}"/>
            </a:ext>
          </a:extLst>
        </xdr:cNvPr>
        <xdr:cNvGrpSpPr/>
      </xdr:nvGrpSpPr>
      <xdr:grpSpPr>
        <a:xfrm>
          <a:off x="3408172" y="3910967"/>
          <a:ext cx="2775585" cy="111760"/>
          <a:chOff x="0" y="0"/>
          <a:chExt cx="2775585" cy="111760"/>
        </a:xfrm>
      </xdr:grpSpPr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xmlns="" id="{00000000-0008-0000-0B00-000016000000}"/>
              </a:ext>
            </a:extLst>
          </xdr:cNvPr>
          <xdr:cNvSpPr/>
        </xdr:nvSpPr>
        <xdr:spPr>
          <a:xfrm>
            <a:off x="1127759" y="4571"/>
            <a:ext cx="1647825" cy="106680"/>
          </a:xfrm>
          <a:custGeom>
            <a:avLst/>
            <a:gdLst/>
            <a:ahLst/>
            <a:cxnLst/>
            <a:rect l="0" t="0" r="0" b="0"/>
            <a:pathLst>
              <a:path w="1647825" h="106680">
                <a:moveTo>
                  <a:pt x="1647444" y="106680"/>
                </a:moveTo>
                <a:lnTo>
                  <a:pt x="0" y="106680"/>
                </a:lnTo>
                <a:lnTo>
                  <a:pt x="0" y="0"/>
                </a:lnTo>
                <a:lnTo>
                  <a:pt x="1647444" y="0"/>
                </a:lnTo>
                <a:lnTo>
                  <a:pt x="1647444" y="106680"/>
                </a:lnTo>
                <a:close/>
              </a:path>
            </a:pathLst>
          </a:custGeom>
          <a:solidFill>
            <a:srgbClr val="FFFF99"/>
          </a:solidFill>
        </xdr:spPr>
      </xdr:sp>
      <xdr:sp macro="" textlink="">
        <xdr:nvSpPr>
          <xdr:cNvPr id="23" name="Shape 23">
            <a:extLst>
              <a:ext uri="{FF2B5EF4-FFF2-40B4-BE49-F238E27FC236}">
                <a16:creationId xmlns:a16="http://schemas.microsoft.com/office/drawing/2014/main" xmlns="" id="{00000000-0008-0000-0B00-000017000000}"/>
              </a:ext>
            </a:extLst>
          </xdr:cNvPr>
          <xdr:cNvSpPr/>
        </xdr:nvSpPr>
        <xdr:spPr>
          <a:xfrm>
            <a:off x="0" y="0"/>
            <a:ext cx="2775585" cy="9525"/>
          </a:xfrm>
          <a:custGeom>
            <a:avLst/>
            <a:gdLst/>
            <a:ahLst/>
            <a:cxnLst/>
            <a:rect l="0" t="0" r="0" b="0"/>
            <a:pathLst>
              <a:path w="2775585" h="9525">
                <a:moveTo>
                  <a:pt x="2775204" y="9143"/>
                </a:moveTo>
                <a:lnTo>
                  <a:pt x="0" y="9143"/>
                </a:lnTo>
                <a:lnTo>
                  <a:pt x="0" y="0"/>
                </a:lnTo>
                <a:lnTo>
                  <a:pt x="2775204" y="0"/>
                </a:lnTo>
                <a:lnTo>
                  <a:pt x="2775204" y="9143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24" name="Textbox 24">
            <a:extLst>
              <a:ext uri="{FF2B5EF4-FFF2-40B4-BE49-F238E27FC236}">
                <a16:creationId xmlns:a16="http://schemas.microsoft.com/office/drawing/2014/main" xmlns="" id="{00000000-0008-0000-0B00-000018000000}"/>
              </a:ext>
            </a:extLst>
          </xdr:cNvPr>
          <xdr:cNvSpPr txBox="1"/>
        </xdr:nvSpPr>
        <xdr:spPr>
          <a:xfrm>
            <a:off x="0" y="0"/>
            <a:ext cx="2775585" cy="11176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R</a:t>
            </a:r>
            <a:r>
              <a:rPr sz="600" b="0" spc="-5">
                <a:latin typeface="Calibri"/>
                <a:cs typeface="Calibri"/>
              </a:rPr>
              <a:t>e</a:t>
            </a:r>
            <a:r>
              <a:rPr sz="600" b="0" spc="0">
                <a:latin typeface="Calibri"/>
                <a:cs typeface="Calibri"/>
              </a:rPr>
              <a:t>sp.</a:t>
            </a:r>
            <a:r>
              <a:rPr sz="600" b="0" spc="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P</a:t>
            </a:r>
            <a:r>
              <a:rPr sz="600" b="0" spc="-5">
                <a:latin typeface="Calibri"/>
                <a:cs typeface="Calibri"/>
              </a:rPr>
              <a:t>e</a:t>
            </a:r>
            <a:r>
              <a:rPr sz="600" b="0" spc="0">
                <a:latin typeface="Calibri"/>
                <a:cs typeface="Calibri"/>
              </a:rPr>
              <a:t>sq</a:t>
            </a:r>
            <a:r>
              <a:rPr sz="600" b="0" spc="5">
                <a:latin typeface="Calibri"/>
                <a:cs typeface="Calibri"/>
              </a:rPr>
              <a:t>u</a:t>
            </a:r>
            <a:r>
              <a:rPr sz="600" b="0" spc="0">
                <a:latin typeface="Calibri"/>
                <a:cs typeface="Calibri"/>
              </a:rPr>
              <a:t>isa</a:t>
            </a:r>
            <a:r>
              <a:rPr sz="600" b="0" spc="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de</a:t>
            </a:r>
            <a:r>
              <a:rPr sz="600" b="0" spc="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M</a:t>
            </a:r>
            <a:r>
              <a:rPr sz="600" b="0" spc="-5">
                <a:latin typeface="Calibri"/>
                <a:cs typeface="Calibri"/>
              </a:rPr>
              <a:t>e</a:t>
            </a:r>
            <a:r>
              <a:rPr sz="600" b="0" spc="0">
                <a:latin typeface="Calibri"/>
                <a:cs typeface="Calibri"/>
              </a:rPr>
              <a:t>r</a:t>
            </a:r>
            <a:r>
              <a:rPr sz="600" b="0" spc="10">
                <a:latin typeface="Calibri"/>
                <a:cs typeface="Calibri"/>
              </a:rPr>
              <a:t>c</a:t>
            </a:r>
            <a:r>
              <a:rPr sz="600" b="0" spc="-10">
                <a:latin typeface="Calibri"/>
                <a:cs typeface="Calibri"/>
              </a:rPr>
              <a:t>a</a:t>
            </a:r>
            <a:r>
              <a:rPr sz="600" b="0" spc="0">
                <a:latin typeface="Calibri"/>
                <a:cs typeface="Calibri"/>
              </a:rPr>
              <a:t>do:</a:t>
            </a:r>
          </a:p>
        </xdr:txBody>
      </xdr:sp>
    </xdr:grpSp>
    <xdr:clientData/>
  </xdr:absoluteAnchor>
  <xdr:oneCellAnchor>
    <xdr:from>
      <xdr:col>3</xdr:col>
      <xdr:colOff>1301963</xdr:colOff>
      <xdr:row>34</xdr:row>
      <xdr:rowOff>85929</xdr:rowOff>
    </xdr:from>
    <xdr:ext cx="1978660" cy="1955800"/>
    <xdr:sp macro="" textlink="">
      <xdr:nvSpPr>
        <xdr:cNvPr id="25" name="Shape 25">
          <a:extLst>
            <a:ext uri="{FF2B5EF4-FFF2-40B4-BE49-F238E27FC236}">
              <a16:creationId xmlns:a16="http://schemas.microsoft.com/office/drawing/2014/main" xmlns="" id="{00000000-0008-0000-0B00-000019000000}"/>
            </a:ext>
          </a:extLst>
        </xdr:cNvPr>
        <xdr:cNvSpPr/>
      </xdr:nvSpPr>
      <xdr:spPr>
        <a:xfrm>
          <a:off x="0" y="0"/>
          <a:ext cx="1978660" cy="1955800"/>
        </a:xfrm>
        <a:custGeom>
          <a:avLst/>
          <a:gdLst/>
          <a:ahLst/>
          <a:cxnLst/>
          <a:rect l="0" t="0" r="0" b="0"/>
          <a:pathLst>
            <a:path w="1978660" h="1955800">
              <a:moveTo>
                <a:pt x="356609" y="1549400"/>
              </a:moveTo>
              <a:lnTo>
                <a:pt x="286090" y="1587500"/>
              </a:lnTo>
              <a:lnTo>
                <a:pt x="224744" y="1625600"/>
              </a:lnTo>
              <a:lnTo>
                <a:pt x="172053" y="1663700"/>
              </a:lnTo>
              <a:lnTo>
                <a:pt x="127500" y="1714500"/>
              </a:lnTo>
              <a:lnTo>
                <a:pt x="90568" y="1752600"/>
              </a:lnTo>
              <a:lnTo>
                <a:pt x="60737" y="1790700"/>
              </a:lnTo>
              <a:lnTo>
                <a:pt x="37491" y="1816100"/>
              </a:lnTo>
              <a:lnTo>
                <a:pt x="20312" y="1854200"/>
              </a:lnTo>
              <a:lnTo>
                <a:pt x="8682" y="1879600"/>
              </a:lnTo>
              <a:lnTo>
                <a:pt x="2084" y="1905000"/>
              </a:lnTo>
              <a:lnTo>
                <a:pt x="0" y="1930400"/>
              </a:lnTo>
              <a:lnTo>
                <a:pt x="12686" y="1955800"/>
              </a:lnTo>
              <a:lnTo>
                <a:pt x="38280" y="1955800"/>
              </a:lnTo>
              <a:lnTo>
                <a:pt x="38610" y="1930400"/>
              </a:lnTo>
              <a:lnTo>
                <a:pt x="45915" y="1905000"/>
              </a:lnTo>
              <a:lnTo>
                <a:pt x="59777" y="1879600"/>
              </a:lnTo>
              <a:lnTo>
                <a:pt x="79779" y="1841500"/>
              </a:lnTo>
              <a:lnTo>
                <a:pt x="105503" y="1803400"/>
              </a:lnTo>
              <a:lnTo>
                <a:pt x="136531" y="1765300"/>
              </a:lnTo>
              <a:lnTo>
                <a:pt x="172445" y="1714500"/>
              </a:lnTo>
              <a:lnTo>
                <a:pt x="212828" y="1676400"/>
              </a:lnTo>
              <a:lnTo>
                <a:pt x="257261" y="1625600"/>
              </a:lnTo>
              <a:lnTo>
                <a:pt x="305327" y="1587500"/>
              </a:lnTo>
              <a:lnTo>
                <a:pt x="356609" y="1549400"/>
              </a:lnTo>
              <a:close/>
            </a:path>
            <a:path w="1978660" h="1955800">
              <a:moveTo>
                <a:pt x="921429" y="0"/>
              </a:moveTo>
              <a:lnTo>
                <a:pt x="846191" y="0"/>
              </a:lnTo>
              <a:lnTo>
                <a:pt x="812762" y="12700"/>
              </a:lnTo>
              <a:lnTo>
                <a:pt x="792486" y="63500"/>
              </a:lnTo>
              <a:lnTo>
                <a:pt x="782074" y="114300"/>
              </a:lnTo>
              <a:lnTo>
                <a:pt x="778238" y="165100"/>
              </a:lnTo>
              <a:lnTo>
                <a:pt x="777690" y="203200"/>
              </a:lnTo>
              <a:lnTo>
                <a:pt x="779138" y="254000"/>
              </a:lnTo>
              <a:lnTo>
                <a:pt x="783230" y="292100"/>
              </a:lnTo>
              <a:lnTo>
                <a:pt x="789589" y="342900"/>
              </a:lnTo>
              <a:lnTo>
                <a:pt x="797837" y="393700"/>
              </a:lnTo>
              <a:lnTo>
                <a:pt x="807659" y="457200"/>
              </a:lnTo>
              <a:lnTo>
                <a:pt x="818992" y="508000"/>
              </a:lnTo>
              <a:lnTo>
                <a:pt x="831836" y="558800"/>
              </a:lnTo>
              <a:lnTo>
                <a:pt x="846191" y="622300"/>
              </a:lnTo>
              <a:lnTo>
                <a:pt x="844851" y="635000"/>
              </a:lnTo>
              <a:lnTo>
                <a:pt x="840909" y="647700"/>
              </a:lnTo>
              <a:lnTo>
                <a:pt x="834481" y="673100"/>
              </a:lnTo>
              <a:lnTo>
                <a:pt x="825683" y="698500"/>
              </a:lnTo>
              <a:lnTo>
                <a:pt x="814634" y="736600"/>
              </a:lnTo>
              <a:lnTo>
                <a:pt x="801448" y="762000"/>
              </a:lnTo>
              <a:lnTo>
                <a:pt x="786243" y="812800"/>
              </a:lnTo>
              <a:lnTo>
                <a:pt x="769135" y="850900"/>
              </a:lnTo>
              <a:lnTo>
                <a:pt x="750240" y="901700"/>
              </a:lnTo>
              <a:lnTo>
                <a:pt x="729676" y="939800"/>
              </a:lnTo>
              <a:lnTo>
                <a:pt x="707558" y="990600"/>
              </a:lnTo>
              <a:lnTo>
                <a:pt x="684004" y="1054100"/>
              </a:lnTo>
              <a:lnTo>
                <a:pt x="659130" y="1104900"/>
              </a:lnTo>
              <a:lnTo>
                <a:pt x="633053" y="1155700"/>
              </a:lnTo>
              <a:lnTo>
                <a:pt x="605888" y="1219200"/>
              </a:lnTo>
              <a:lnTo>
                <a:pt x="577753" y="1270000"/>
              </a:lnTo>
              <a:lnTo>
                <a:pt x="548765" y="1333500"/>
              </a:lnTo>
              <a:lnTo>
                <a:pt x="519039" y="1384300"/>
              </a:lnTo>
              <a:lnTo>
                <a:pt x="488692" y="1435100"/>
              </a:lnTo>
              <a:lnTo>
                <a:pt x="457842" y="1498600"/>
              </a:lnTo>
              <a:lnTo>
                <a:pt x="426603" y="1549400"/>
              </a:lnTo>
              <a:lnTo>
                <a:pt x="331729" y="1701800"/>
              </a:lnTo>
              <a:lnTo>
                <a:pt x="268679" y="1778000"/>
              </a:lnTo>
              <a:lnTo>
                <a:pt x="237564" y="1816100"/>
              </a:lnTo>
              <a:lnTo>
                <a:pt x="206877" y="1854200"/>
              </a:lnTo>
              <a:lnTo>
                <a:pt x="176735" y="1879600"/>
              </a:lnTo>
              <a:lnTo>
                <a:pt x="147254" y="1905000"/>
              </a:lnTo>
              <a:lnTo>
                <a:pt x="118552" y="1930400"/>
              </a:lnTo>
              <a:lnTo>
                <a:pt x="90744" y="1943100"/>
              </a:lnTo>
              <a:lnTo>
                <a:pt x="63948" y="1955800"/>
              </a:lnTo>
              <a:lnTo>
                <a:pt x="175795" y="1955800"/>
              </a:lnTo>
              <a:lnTo>
                <a:pt x="201847" y="1930400"/>
              </a:lnTo>
              <a:lnTo>
                <a:pt x="229438" y="1905000"/>
              </a:lnTo>
              <a:lnTo>
                <a:pt x="258588" y="1879600"/>
              </a:lnTo>
              <a:lnTo>
                <a:pt x="289313" y="1854200"/>
              </a:lnTo>
              <a:lnTo>
                <a:pt x="321633" y="1816100"/>
              </a:lnTo>
              <a:lnTo>
                <a:pt x="355564" y="1765300"/>
              </a:lnTo>
              <a:lnTo>
                <a:pt x="391125" y="1714500"/>
              </a:lnTo>
              <a:lnTo>
                <a:pt x="428334" y="1663700"/>
              </a:lnTo>
              <a:lnTo>
                <a:pt x="467208" y="1600200"/>
              </a:lnTo>
              <a:lnTo>
                <a:pt x="507765" y="1536700"/>
              </a:lnTo>
              <a:lnTo>
                <a:pt x="550024" y="1460500"/>
              </a:lnTo>
              <a:lnTo>
                <a:pt x="590877" y="1384300"/>
              </a:lnTo>
              <a:lnTo>
                <a:pt x="628186" y="1320800"/>
              </a:lnTo>
              <a:lnTo>
                <a:pt x="662136" y="1257300"/>
              </a:lnTo>
              <a:lnTo>
                <a:pt x="692913" y="1193800"/>
              </a:lnTo>
              <a:lnTo>
                <a:pt x="720704" y="1143000"/>
              </a:lnTo>
              <a:lnTo>
                <a:pt x="745694" y="1092200"/>
              </a:lnTo>
              <a:lnTo>
                <a:pt x="768069" y="1041400"/>
              </a:lnTo>
              <a:lnTo>
                <a:pt x="788015" y="1003300"/>
              </a:lnTo>
              <a:lnTo>
                <a:pt x="805719" y="952500"/>
              </a:lnTo>
              <a:lnTo>
                <a:pt x="821365" y="914400"/>
              </a:lnTo>
              <a:lnTo>
                <a:pt x="835140" y="876300"/>
              </a:lnTo>
              <a:lnTo>
                <a:pt x="847230" y="850900"/>
              </a:lnTo>
              <a:lnTo>
                <a:pt x="857820" y="812800"/>
              </a:lnTo>
              <a:lnTo>
                <a:pt x="867098" y="787400"/>
              </a:lnTo>
              <a:lnTo>
                <a:pt x="875248" y="749300"/>
              </a:lnTo>
              <a:lnTo>
                <a:pt x="882456" y="723900"/>
              </a:lnTo>
              <a:lnTo>
                <a:pt x="950043" y="723900"/>
              </a:lnTo>
              <a:lnTo>
                <a:pt x="943384" y="711200"/>
              </a:lnTo>
              <a:lnTo>
                <a:pt x="925141" y="660400"/>
              </a:lnTo>
              <a:lnTo>
                <a:pt x="908648" y="609600"/>
              </a:lnTo>
              <a:lnTo>
                <a:pt x="917052" y="558800"/>
              </a:lnTo>
              <a:lnTo>
                <a:pt x="923649" y="508000"/>
              </a:lnTo>
              <a:lnTo>
                <a:pt x="882456" y="508000"/>
              </a:lnTo>
              <a:lnTo>
                <a:pt x="868247" y="457200"/>
              </a:lnTo>
              <a:lnTo>
                <a:pt x="856611" y="406400"/>
              </a:lnTo>
              <a:lnTo>
                <a:pt x="847407" y="355600"/>
              </a:lnTo>
              <a:lnTo>
                <a:pt x="840493" y="304800"/>
              </a:lnTo>
              <a:lnTo>
                <a:pt x="835730" y="266700"/>
              </a:lnTo>
              <a:lnTo>
                <a:pt x="832975" y="215900"/>
              </a:lnTo>
              <a:lnTo>
                <a:pt x="832088" y="177800"/>
              </a:lnTo>
              <a:lnTo>
                <a:pt x="832749" y="152400"/>
              </a:lnTo>
              <a:lnTo>
                <a:pt x="837376" y="101600"/>
              </a:lnTo>
              <a:lnTo>
                <a:pt x="849937" y="50800"/>
              </a:lnTo>
              <a:lnTo>
                <a:pt x="874397" y="12700"/>
              </a:lnTo>
              <a:lnTo>
                <a:pt x="932261" y="12700"/>
              </a:lnTo>
              <a:lnTo>
                <a:pt x="921429" y="0"/>
              </a:lnTo>
              <a:close/>
            </a:path>
            <a:path w="1978660" h="1955800">
              <a:moveTo>
                <a:pt x="1928107" y="1460500"/>
              </a:moveTo>
              <a:lnTo>
                <a:pt x="1909502" y="1460500"/>
              </a:lnTo>
              <a:lnTo>
                <a:pt x="1894108" y="1473200"/>
              </a:lnTo>
              <a:lnTo>
                <a:pt x="1883625" y="1485900"/>
              </a:lnTo>
              <a:lnTo>
                <a:pt x="1879753" y="1498600"/>
              </a:lnTo>
              <a:lnTo>
                <a:pt x="1883625" y="1524000"/>
              </a:lnTo>
              <a:lnTo>
                <a:pt x="1894108" y="1536700"/>
              </a:lnTo>
              <a:lnTo>
                <a:pt x="1909502" y="1549400"/>
              </a:lnTo>
              <a:lnTo>
                <a:pt x="1948727" y="1549400"/>
              </a:lnTo>
              <a:lnTo>
                <a:pt x="1964624" y="1536700"/>
              </a:lnTo>
              <a:lnTo>
                <a:pt x="1901412" y="1536700"/>
              </a:lnTo>
              <a:lnTo>
                <a:pt x="1892975" y="1524000"/>
              </a:lnTo>
              <a:lnTo>
                <a:pt x="1889827" y="1498600"/>
              </a:lnTo>
              <a:lnTo>
                <a:pt x="1892975" y="1485900"/>
              </a:lnTo>
              <a:lnTo>
                <a:pt x="1901412" y="1473200"/>
              </a:lnTo>
              <a:lnTo>
                <a:pt x="1913626" y="1473200"/>
              </a:lnTo>
              <a:lnTo>
                <a:pt x="1928107" y="1460500"/>
              </a:lnTo>
              <a:close/>
            </a:path>
            <a:path w="1978660" h="1955800">
              <a:moveTo>
                <a:pt x="1943470" y="1473200"/>
              </a:moveTo>
              <a:lnTo>
                <a:pt x="1909974" y="1473200"/>
              </a:lnTo>
              <a:lnTo>
                <a:pt x="1909974" y="1536700"/>
              </a:lnTo>
              <a:lnTo>
                <a:pt x="1920048" y="1536700"/>
              </a:lnTo>
              <a:lnTo>
                <a:pt x="1920048" y="1511300"/>
              </a:lnTo>
              <a:lnTo>
                <a:pt x="1944225" y="1511300"/>
              </a:lnTo>
              <a:lnTo>
                <a:pt x="1938181" y="1498600"/>
              </a:lnTo>
              <a:lnTo>
                <a:pt x="1920048" y="1498600"/>
              </a:lnTo>
              <a:lnTo>
                <a:pt x="1920048" y="1485900"/>
              </a:lnTo>
              <a:lnTo>
                <a:pt x="1947908" y="1485900"/>
              </a:lnTo>
              <a:lnTo>
                <a:pt x="1943470" y="1473200"/>
              </a:lnTo>
              <a:close/>
            </a:path>
            <a:path w="1978660" h="1955800">
              <a:moveTo>
                <a:pt x="1948255" y="1511300"/>
              </a:moveTo>
              <a:lnTo>
                <a:pt x="1936166" y="1511300"/>
              </a:lnTo>
              <a:lnTo>
                <a:pt x="1940196" y="1536700"/>
              </a:lnTo>
              <a:lnTo>
                <a:pt x="1950269" y="1536700"/>
              </a:lnTo>
              <a:lnTo>
                <a:pt x="1948255" y="1524000"/>
              </a:lnTo>
              <a:lnTo>
                <a:pt x="1948255" y="1511300"/>
              </a:lnTo>
              <a:close/>
            </a:path>
            <a:path w="1978660" h="1955800">
              <a:moveTo>
                <a:pt x="1948727" y="1460500"/>
              </a:moveTo>
              <a:lnTo>
                <a:pt x="1928107" y="1460500"/>
              </a:lnTo>
              <a:lnTo>
                <a:pt x="1944288" y="1473200"/>
              </a:lnTo>
              <a:lnTo>
                <a:pt x="1956313" y="1473200"/>
              </a:lnTo>
              <a:lnTo>
                <a:pt x="1963806" y="1485900"/>
              </a:lnTo>
              <a:lnTo>
                <a:pt x="1966387" y="1498600"/>
              </a:lnTo>
              <a:lnTo>
                <a:pt x="1963806" y="1524000"/>
              </a:lnTo>
              <a:lnTo>
                <a:pt x="1956313" y="1536700"/>
              </a:lnTo>
              <a:lnTo>
                <a:pt x="1964624" y="1536700"/>
              </a:lnTo>
              <a:lnTo>
                <a:pt x="1974855" y="1524000"/>
              </a:lnTo>
              <a:lnTo>
                <a:pt x="1978476" y="1498600"/>
              </a:lnTo>
              <a:lnTo>
                <a:pt x="1974855" y="1485900"/>
              </a:lnTo>
              <a:lnTo>
                <a:pt x="1964624" y="1473200"/>
              </a:lnTo>
              <a:lnTo>
                <a:pt x="1948727" y="1460500"/>
              </a:lnTo>
              <a:close/>
            </a:path>
            <a:path w="1978660" h="1955800">
              <a:moveTo>
                <a:pt x="1947908" y="1485900"/>
              </a:moveTo>
              <a:lnTo>
                <a:pt x="1938181" y="1485900"/>
              </a:lnTo>
              <a:lnTo>
                <a:pt x="1938181" y="1498600"/>
              </a:lnTo>
              <a:lnTo>
                <a:pt x="1950269" y="1498600"/>
              </a:lnTo>
              <a:lnTo>
                <a:pt x="1947908" y="1485900"/>
              </a:lnTo>
              <a:close/>
            </a:path>
            <a:path w="1978660" h="1955800">
              <a:moveTo>
                <a:pt x="950043" y="723900"/>
              </a:moveTo>
              <a:lnTo>
                <a:pt x="882456" y="723900"/>
              </a:lnTo>
              <a:lnTo>
                <a:pt x="912416" y="800100"/>
              </a:lnTo>
              <a:lnTo>
                <a:pt x="943398" y="863600"/>
              </a:lnTo>
              <a:lnTo>
                <a:pt x="975129" y="914400"/>
              </a:lnTo>
              <a:lnTo>
                <a:pt x="1039744" y="1016000"/>
              </a:lnTo>
              <a:lnTo>
                <a:pt x="1072083" y="1054100"/>
              </a:lnTo>
              <a:lnTo>
                <a:pt x="1104078" y="1092200"/>
              </a:lnTo>
              <a:lnTo>
                <a:pt x="1135456" y="1130300"/>
              </a:lnTo>
              <a:lnTo>
                <a:pt x="1165944" y="1155700"/>
              </a:lnTo>
              <a:lnTo>
                <a:pt x="1195270" y="1181100"/>
              </a:lnTo>
              <a:lnTo>
                <a:pt x="1223159" y="1193800"/>
              </a:lnTo>
              <a:lnTo>
                <a:pt x="1249339" y="1219200"/>
              </a:lnTo>
              <a:lnTo>
                <a:pt x="1273536" y="1231900"/>
              </a:lnTo>
              <a:lnTo>
                <a:pt x="1295478" y="1244600"/>
              </a:lnTo>
              <a:lnTo>
                <a:pt x="1248272" y="1257300"/>
              </a:lnTo>
              <a:lnTo>
                <a:pt x="1200213" y="1257300"/>
              </a:lnTo>
              <a:lnTo>
                <a:pt x="849560" y="1346200"/>
              </a:lnTo>
              <a:lnTo>
                <a:pt x="798807" y="1371600"/>
              </a:lnTo>
              <a:lnTo>
                <a:pt x="697954" y="1397000"/>
              </a:lnTo>
              <a:lnTo>
                <a:pt x="648083" y="1422400"/>
              </a:lnTo>
              <a:lnTo>
                <a:pt x="598735" y="1435100"/>
              </a:lnTo>
              <a:lnTo>
                <a:pt x="550024" y="1460500"/>
              </a:lnTo>
              <a:lnTo>
                <a:pt x="636062" y="1435100"/>
              </a:lnTo>
              <a:lnTo>
                <a:pt x="774174" y="1397000"/>
              </a:lnTo>
              <a:lnTo>
                <a:pt x="870792" y="1371600"/>
              </a:lnTo>
              <a:lnTo>
                <a:pt x="920080" y="1371600"/>
              </a:lnTo>
              <a:lnTo>
                <a:pt x="1070327" y="1333500"/>
              </a:lnTo>
              <a:lnTo>
                <a:pt x="1120777" y="1333500"/>
              </a:lnTo>
              <a:lnTo>
                <a:pt x="1221460" y="1308100"/>
              </a:lnTo>
              <a:lnTo>
                <a:pt x="1271437" y="1308100"/>
              </a:lnTo>
              <a:lnTo>
                <a:pt x="1321001" y="1295400"/>
              </a:lnTo>
              <a:lnTo>
                <a:pt x="1518337" y="1295400"/>
              </a:lnTo>
              <a:lnTo>
                <a:pt x="1488893" y="1282700"/>
              </a:lnTo>
              <a:lnTo>
                <a:pt x="1575052" y="1282700"/>
              </a:lnTo>
              <a:lnTo>
                <a:pt x="1625550" y="1270000"/>
              </a:lnTo>
              <a:lnTo>
                <a:pt x="1939281" y="1270000"/>
              </a:lnTo>
              <a:lnTo>
                <a:pt x="1924609" y="1257300"/>
              </a:lnTo>
              <a:lnTo>
                <a:pt x="1885042" y="1244600"/>
              </a:lnTo>
              <a:lnTo>
                <a:pt x="1836126" y="1231900"/>
              </a:lnTo>
              <a:lnTo>
                <a:pt x="1400245" y="1231900"/>
              </a:lnTo>
              <a:lnTo>
                <a:pt x="1307315" y="1181100"/>
              </a:lnTo>
              <a:lnTo>
                <a:pt x="1262267" y="1143000"/>
              </a:lnTo>
              <a:lnTo>
                <a:pt x="1218918" y="1117600"/>
              </a:lnTo>
              <a:lnTo>
                <a:pt x="1183956" y="1079500"/>
              </a:lnTo>
              <a:lnTo>
                <a:pt x="1150603" y="1054100"/>
              </a:lnTo>
              <a:lnTo>
                <a:pt x="1118874" y="1016000"/>
              </a:lnTo>
              <a:lnTo>
                <a:pt x="1088781" y="977900"/>
              </a:lnTo>
              <a:lnTo>
                <a:pt x="1060339" y="927100"/>
              </a:lnTo>
              <a:lnTo>
                <a:pt x="1033562" y="889000"/>
              </a:lnTo>
              <a:lnTo>
                <a:pt x="1008464" y="850900"/>
              </a:lnTo>
              <a:lnTo>
                <a:pt x="985059" y="800100"/>
              </a:lnTo>
              <a:lnTo>
                <a:pt x="963361" y="749300"/>
              </a:lnTo>
              <a:lnTo>
                <a:pt x="950043" y="723900"/>
              </a:lnTo>
              <a:close/>
            </a:path>
            <a:path w="1978660" h="1955800">
              <a:moveTo>
                <a:pt x="1518337" y="1295400"/>
              </a:moveTo>
              <a:lnTo>
                <a:pt x="1370024" y="1295400"/>
              </a:lnTo>
              <a:lnTo>
                <a:pt x="1528793" y="1371600"/>
              </a:lnTo>
              <a:lnTo>
                <a:pt x="1682776" y="1409700"/>
              </a:lnTo>
              <a:lnTo>
                <a:pt x="1730332" y="1422400"/>
              </a:lnTo>
              <a:lnTo>
                <a:pt x="1775035" y="1435100"/>
              </a:lnTo>
              <a:lnTo>
                <a:pt x="1895147" y="1435100"/>
              </a:lnTo>
              <a:lnTo>
                <a:pt x="1926344" y="1422400"/>
              </a:lnTo>
              <a:lnTo>
                <a:pt x="1947342" y="1409700"/>
              </a:lnTo>
              <a:lnTo>
                <a:pt x="1858799" y="1409700"/>
              </a:lnTo>
              <a:lnTo>
                <a:pt x="1816132" y="1397000"/>
              </a:lnTo>
              <a:lnTo>
                <a:pt x="1768695" y="1384300"/>
              </a:lnTo>
              <a:lnTo>
                <a:pt x="1717315" y="1371600"/>
              </a:lnTo>
              <a:lnTo>
                <a:pt x="1662818" y="1358900"/>
              </a:lnTo>
              <a:lnTo>
                <a:pt x="1606032" y="1333500"/>
              </a:lnTo>
              <a:lnTo>
                <a:pt x="1518337" y="1295400"/>
              </a:lnTo>
              <a:close/>
            </a:path>
            <a:path w="1978660" h="1955800">
              <a:moveTo>
                <a:pt x="1958328" y="1397000"/>
              </a:moveTo>
              <a:lnTo>
                <a:pt x="1931633" y="1397000"/>
              </a:lnTo>
              <a:lnTo>
                <a:pt x="1914696" y="1409700"/>
              </a:lnTo>
              <a:lnTo>
                <a:pt x="1947342" y="1409700"/>
              </a:lnTo>
              <a:lnTo>
                <a:pt x="1958328" y="1397000"/>
              </a:lnTo>
              <a:close/>
            </a:path>
            <a:path w="1978660" h="1955800">
              <a:moveTo>
                <a:pt x="1939281" y="1270000"/>
              </a:moveTo>
              <a:lnTo>
                <a:pt x="1732044" y="1270000"/>
              </a:lnTo>
              <a:lnTo>
                <a:pt x="1784305" y="1282700"/>
              </a:lnTo>
              <a:lnTo>
                <a:pt x="1833418" y="1282700"/>
              </a:lnTo>
              <a:lnTo>
                <a:pt x="1877515" y="1295400"/>
              </a:lnTo>
              <a:lnTo>
                <a:pt x="1914728" y="1308100"/>
              </a:lnTo>
              <a:lnTo>
                <a:pt x="1943190" y="1320800"/>
              </a:lnTo>
              <a:lnTo>
                <a:pt x="1961032" y="1346200"/>
              </a:lnTo>
              <a:lnTo>
                <a:pt x="1966387" y="1371600"/>
              </a:lnTo>
              <a:lnTo>
                <a:pt x="1970826" y="1358900"/>
              </a:lnTo>
              <a:lnTo>
                <a:pt x="1974698" y="1358900"/>
              </a:lnTo>
              <a:lnTo>
                <a:pt x="1977437" y="1346200"/>
              </a:lnTo>
              <a:lnTo>
                <a:pt x="1978476" y="1333500"/>
              </a:lnTo>
              <a:lnTo>
                <a:pt x="1972199" y="1308100"/>
              </a:lnTo>
              <a:lnTo>
                <a:pt x="1953952" y="1282700"/>
              </a:lnTo>
              <a:lnTo>
                <a:pt x="1939281" y="1270000"/>
              </a:lnTo>
              <a:close/>
            </a:path>
            <a:path w="1978660" h="1955800">
              <a:moveTo>
                <a:pt x="1778733" y="1219200"/>
              </a:moveTo>
              <a:lnTo>
                <a:pt x="1504786" y="1219200"/>
              </a:lnTo>
              <a:lnTo>
                <a:pt x="1453627" y="1231900"/>
              </a:lnTo>
              <a:lnTo>
                <a:pt x="1836126" y="1231900"/>
              </a:lnTo>
              <a:lnTo>
                <a:pt x="1778733" y="1219200"/>
              </a:lnTo>
              <a:close/>
            </a:path>
            <a:path w="1978660" h="1955800">
              <a:moveTo>
                <a:pt x="942899" y="165100"/>
              </a:moveTo>
              <a:lnTo>
                <a:pt x="936801" y="190500"/>
              </a:lnTo>
              <a:lnTo>
                <a:pt x="930387" y="228600"/>
              </a:lnTo>
              <a:lnTo>
                <a:pt x="915338" y="330200"/>
              </a:lnTo>
              <a:lnTo>
                <a:pt x="906069" y="381000"/>
              </a:lnTo>
              <a:lnTo>
                <a:pt x="895214" y="444500"/>
              </a:lnTo>
              <a:lnTo>
                <a:pt x="882456" y="508000"/>
              </a:lnTo>
              <a:lnTo>
                <a:pt x="923649" y="508000"/>
              </a:lnTo>
              <a:lnTo>
                <a:pt x="928721" y="457200"/>
              </a:lnTo>
              <a:lnTo>
                <a:pt x="932548" y="406400"/>
              </a:lnTo>
              <a:lnTo>
                <a:pt x="935414" y="355600"/>
              </a:lnTo>
              <a:lnTo>
                <a:pt x="937600" y="304800"/>
              </a:lnTo>
              <a:lnTo>
                <a:pt x="939389" y="266700"/>
              </a:lnTo>
              <a:lnTo>
                <a:pt x="941061" y="215900"/>
              </a:lnTo>
              <a:lnTo>
                <a:pt x="942899" y="165100"/>
              </a:lnTo>
              <a:close/>
            </a:path>
            <a:path w="1978660" h="1955800">
              <a:moveTo>
                <a:pt x="932261" y="12700"/>
              </a:moveTo>
              <a:lnTo>
                <a:pt x="874397" y="12700"/>
              </a:lnTo>
              <a:lnTo>
                <a:pt x="896150" y="25400"/>
              </a:lnTo>
              <a:lnTo>
                <a:pt x="916959" y="50800"/>
              </a:lnTo>
              <a:lnTo>
                <a:pt x="933612" y="76200"/>
              </a:lnTo>
              <a:lnTo>
                <a:pt x="942899" y="127000"/>
              </a:lnTo>
              <a:lnTo>
                <a:pt x="951022" y="63500"/>
              </a:lnTo>
              <a:lnTo>
                <a:pt x="943092" y="25400"/>
              </a:lnTo>
              <a:lnTo>
                <a:pt x="932261" y="12700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showGridLines="0" tabSelected="1" workbookViewId="0">
      <selection activeCell="K3" sqref="K3"/>
    </sheetView>
  </sheetViews>
  <sheetFormatPr defaultRowHeight="12.75"/>
  <sheetData>
    <row r="1" spans="1:7" ht="350.1" customHeight="1">
      <c r="A1" s="256" t="s">
        <v>0</v>
      </c>
      <c r="B1" s="257"/>
      <c r="C1" s="257"/>
      <c r="D1" s="257"/>
      <c r="E1" s="257"/>
      <c r="F1" s="257"/>
      <c r="G1" s="258"/>
    </row>
    <row r="2" spans="1:7" ht="59.25" customHeight="1">
      <c r="A2" s="259" t="s">
        <v>1</v>
      </c>
      <c r="B2" s="260"/>
      <c r="C2" s="260"/>
      <c r="D2" s="260"/>
      <c r="E2" s="260"/>
      <c r="F2" s="260"/>
      <c r="G2" s="261"/>
    </row>
    <row r="3" spans="1:7" ht="303.75" customHeight="1">
      <c r="A3" s="262" t="s">
        <v>2</v>
      </c>
      <c r="B3" s="263"/>
      <c r="C3" s="263"/>
      <c r="D3" s="263"/>
      <c r="E3" s="263"/>
      <c r="F3" s="263"/>
      <c r="G3" s="264"/>
    </row>
  </sheetData>
  <mergeCells count="3">
    <mergeCell ref="A1:G1"/>
    <mergeCell ref="A2:G2"/>
    <mergeCell ref="A3:G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23"/>
  <sheetViews>
    <sheetView showGridLines="0" zoomScaleNormal="100" workbookViewId="0">
      <selection activeCell="B12" sqref="B12"/>
    </sheetView>
  </sheetViews>
  <sheetFormatPr defaultRowHeight="12.75"/>
  <cols>
    <col min="1" max="1" width="10.83203125" customWidth="1"/>
    <col min="2" max="3" width="13.33203125" customWidth="1"/>
    <col min="4" max="4" width="56.6640625" customWidth="1"/>
    <col min="5" max="5" width="8.83203125" customWidth="1"/>
    <col min="6" max="6" width="12.6640625" customWidth="1"/>
    <col min="7" max="7" width="4" customWidth="1"/>
    <col min="8" max="8" width="8.1640625" customWidth="1"/>
    <col min="9" max="9" width="9.33203125" customWidth="1"/>
    <col min="10" max="10" width="12.5" customWidth="1"/>
    <col min="11" max="11" width="13.33203125" customWidth="1"/>
    <col min="12" max="12" width="3.1640625" customWidth="1"/>
  </cols>
  <sheetData>
    <row r="3" spans="1:13">
      <c r="A3" s="387"/>
      <c r="B3" s="389"/>
      <c r="C3" s="394"/>
      <c r="D3" s="387"/>
      <c r="E3" s="388"/>
      <c r="F3" s="388"/>
      <c r="G3" s="388"/>
      <c r="H3" s="388"/>
      <c r="I3" s="388"/>
      <c r="J3" s="388"/>
      <c r="K3" s="389"/>
    </row>
    <row r="4" spans="1:13" ht="18" customHeight="1">
      <c r="A4" s="390" t="s">
        <v>3</v>
      </c>
      <c r="B4" s="393"/>
      <c r="C4" s="395" t="s">
        <v>4</v>
      </c>
      <c r="D4" s="396" t="s">
        <v>5</v>
      </c>
      <c r="E4" s="391" t="s">
        <v>6</v>
      </c>
      <c r="F4" s="392"/>
      <c r="G4" s="392"/>
      <c r="H4" s="392"/>
      <c r="I4" s="392"/>
      <c r="J4" s="392"/>
      <c r="K4" s="393"/>
    </row>
    <row r="5" spans="1:13" ht="18" customHeight="1">
      <c r="A5" s="265" t="s">
        <v>7</v>
      </c>
      <c r="B5" s="266"/>
      <c r="C5" s="129" t="s">
        <v>290</v>
      </c>
      <c r="D5" s="4" t="s">
        <v>8</v>
      </c>
      <c r="E5" s="265" t="s">
        <v>9</v>
      </c>
      <c r="F5" s="267"/>
      <c r="G5" s="267"/>
      <c r="H5" s="266"/>
      <c r="I5" s="5" t="s">
        <v>10</v>
      </c>
      <c r="J5" s="6" t="s">
        <v>11</v>
      </c>
      <c r="K5" s="7" t="s">
        <v>12</v>
      </c>
    </row>
    <row r="6" spans="1:13" ht="22.7" customHeight="1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9" t="s">
        <v>18</v>
      </c>
      <c r="G6" s="268" t="s">
        <v>19</v>
      </c>
      <c r="H6" s="269"/>
      <c r="I6" s="11" t="s">
        <v>20</v>
      </c>
      <c r="J6" s="10" t="s">
        <v>21</v>
      </c>
      <c r="K6" s="12" t="s">
        <v>22</v>
      </c>
      <c r="L6" s="270" t="s">
        <v>23</v>
      </c>
    </row>
    <row r="7" spans="1:13" ht="9" customHeight="1">
      <c r="A7" s="13">
        <v>0</v>
      </c>
      <c r="B7" s="14"/>
      <c r="C7" s="14"/>
      <c r="D7" s="14"/>
      <c r="E7" s="14"/>
      <c r="F7" s="14"/>
      <c r="G7" s="272"/>
      <c r="H7" s="272"/>
      <c r="I7" s="14"/>
      <c r="J7" s="14"/>
      <c r="K7" s="156">
        <f>K8</f>
        <v>247986.121835528</v>
      </c>
      <c r="L7" s="271"/>
    </row>
    <row r="8" spans="1:13">
      <c r="A8" s="239">
        <v>1</v>
      </c>
      <c r="B8" s="240"/>
      <c r="C8" s="241" t="s">
        <v>24</v>
      </c>
      <c r="D8" s="242"/>
      <c r="E8" s="243"/>
      <c r="F8" s="15"/>
      <c r="G8" s="244"/>
      <c r="H8" s="244"/>
      <c r="I8" s="16"/>
      <c r="J8" s="17" t="s">
        <v>25</v>
      </c>
      <c r="K8" s="157">
        <f>K9+K31+K34+K43+K57+K93</f>
        <v>247986.121835528</v>
      </c>
      <c r="L8" s="158"/>
      <c r="M8" s="142">
        <f>BDI!F19</f>
        <v>0.20349999999999999</v>
      </c>
    </row>
    <row r="9" spans="1:13">
      <c r="A9" s="141" t="s">
        <v>26</v>
      </c>
      <c r="B9" s="18"/>
      <c r="C9" s="126"/>
      <c r="D9" s="138" t="s">
        <v>410</v>
      </c>
      <c r="E9" s="127"/>
      <c r="F9" s="126"/>
      <c r="G9" s="245"/>
      <c r="H9" s="245"/>
      <c r="I9" s="139"/>
      <c r="J9" s="140" t="s">
        <v>25</v>
      </c>
      <c r="K9" s="144">
        <f>+K10+K13+K15+K17</f>
        <v>56595.182819949994</v>
      </c>
      <c r="L9" s="127"/>
    </row>
    <row r="10" spans="1:13" ht="11.25" customHeight="1">
      <c r="A10" s="145" t="s">
        <v>27</v>
      </c>
      <c r="B10" s="146"/>
      <c r="C10" s="146"/>
      <c r="D10" s="147" t="s">
        <v>28</v>
      </c>
      <c r="E10" s="146"/>
      <c r="F10" s="146"/>
      <c r="G10" s="246"/>
      <c r="H10" s="247"/>
      <c r="I10" s="148"/>
      <c r="J10" s="149" t="s">
        <v>25</v>
      </c>
      <c r="K10" s="150">
        <f>SUM(K11:K12)</f>
        <v>1976.9653799999999</v>
      </c>
      <c r="L10" s="146"/>
      <c r="M10" s="143"/>
    </row>
    <row r="11" spans="1:13" ht="27">
      <c r="A11" s="22" t="s">
        <v>29</v>
      </c>
      <c r="B11" s="23" t="s">
        <v>30</v>
      </c>
      <c r="C11" s="24">
        <v>102481</v>
      </c>
      <c r="D11" s="25" t="s">
        <v>31</v>
      </c>
      <c r="E11" s="26" t="s">
        <v>32</v>
      </c>
      <c r="F11" s="27">
        <v>1.92</v>
      </c>
      <c r="G11" s="250">
        <v>663</v>
      </c>
      <c r="H11" s="251"/>
      <c r="I11" s="23" t="s">
        <v>33</v>
      </c>
      <c r="J11" s="27">
        <f>+(G11*$M$8)+G11</f>
        <v>797.92049999999995</v>
      </c>
      <c r="K11" s="28">
        <f>J11*F11</f>
        <v>1532.0073599999998</v>
      </c>
      <c r="L11" s="29" t="s">
        <v>34</v>
      </c>
    </row>
    <row r="12" spans="1:13" ht="18">
      <c r="A12" s="30" t="s">
        <v>35</v>
      </c>
      <c r="B12" s="31" t="s">
        <v>30</v>
      </c>
      <c r="C12" s="32">
        <v>102491</v>
      </c>
      <c r="D12" s="25" t="s">
        <v>36</v>
      </c>
      <c r="E12" s="33" t="s">
        <v>37</v>
      </c>
      <c r="F12" s="34">
        <v>18</v>
      </c>
      <c r="G12" s="252">
        <v>20.54</v>
      </c>
      <c r="H12" s="253"/>
      <c r="I12" s="31" t="s">
        <v>33</v>
      </c>
      <c r="J12" s="27">
        <f>+(G12*$M$8)+G12</f>
        <v>24.719889999999999</v>
      </c>
      <c r="K12" s="28">
        <f>J12*F12</f>
        <v>444.95801999999998</v>
      </c>
      <c r="L12" s="35" t="s">
        <v>34</v>
      </c>
    </row>
    <row r="13" spans="1:13" ht="9.75" customHeight="1">
      <c r="A13" s="145" t="s">
        <v>38</v>
      </c>
      <c r="B13" s="146"/>
      <c r="C13" s="146"/>
      <c r="D13" s="145" t="s">
        <v>39</v>
      </c>
      <c r="E13" s="146"/>
      <c r="F13" s="146"/>
      <c r="G13" s="254"/>
      <c r="H13" s="255"/>
      <c r="I13" s="146"/>
      <c r="J13" s="151" t="s">
        <v>25</v>
      </c>
      <c r="K13" s="152">
        <f>+K14</f>
        <v>3485.5044899999998</v>
      </c>
      <c r="L13" s="146"/>
    </row>
    <row r="14" spans="1:13" ht="18">
      <c r="A14" s="30" t="s">
        <v>40</v>
      </c>
      <c r="B14" s="31" t="s">
        <v>30</v>
      </c>
      <c r="C14" s="32">
        <v>102491</v>
      </c>
      <c r="D14" s="25" t="s">
        <v>36</v>
      </c>
      <c r="E14" s="33" t="s">
        <v>37</v>
      </c>
      <c r="F14" s="34">
        <v>141</v>
      </c>
      <c r="G14" s="252">
        <f>+G12</f>
        <v>20.54</v>
      </c>
      <c r="H14" s="253"/>
      <c r="I14" s="31" t="s">
        <v>33</v>
      </c>
      <c r="J14" s="27">
        <f>+(G14*$M$8)+G14</f>
        <v>24.719889999999999</v>
      </c>
      <c r="K14" s="28">
        <f>J14*F14</f>
        <v>3485.5044899999998</v>
      </c>
      <c r="L14" s="35" t="s">
        <v>34</v>
      </c>
    </row>
    <row r="15" spans="1:13" ht="10.5" customHeight="1">
      <c r="A15" s="145" t="s">
        <v>41</v>
      </c>
      <c r="B15" s="146"/>
      <c r="C15" s="146"/>
      <c r="D15" s="145" t="s">
        <v>42</v>
      </c>
      <c r="E15" s="146"/>
      <c r="F15" s="146"/>
      <c r="G15" s="254"/>
      <c r="H15" s="255"/>
      <c r="I15" s="146"/>
      <c r="J15" s="151" t="s">
        <v>25</v>
      </c>
      <c r="K15" s="152">
        <f>+K16</f>
        <v>22932.526176299998</v>
      </c>
      <c r="L15" s="146"/>
    </row>
    <row r="16" spans="1:13" ht="10.5" customHeight="1">
      <c r="A16" s="30" t="s">
        <v>43</v>
      </c>
      <c r="B16" s="31" t="s">
        <v>44</v>
      </c>
      <c r="C16" s="36">
        <v>20</v>
      </c>
      <c r="D16" s="37" t="s">
        <v>45</v>
      </c>
      <c r="E16" s="33" t="s">
        <v>46</v>
      </c>
      <c r="F16" s="34">
        <v>1</v>
      </c>
      <c r="G16" s="248">
        <f>+Composições!G73</f>
        <v>19054.861799999999</v>
      </c>
      <c r="H16" s="249"/>
      <c r="I16" s="31" t="s">
        <v>33</v>
      </c>
      <c r="J16" s="28">
        <f>+(G16*$M$8)+G16</f>
        <v>22932.526176299998</v>
      </c>
      <c r="K16" s="28">
        <f>J16*F16</f>
        <v>22932.526176299998</v>
      </c>
      <c r="L16" s="35" t="s">
        <v>34</v>
      </c>
    </row>
    <row r="17" spans="1:13" ht="10.5" customHeight="1">
      <c r="A17" s="145" t="s">
        <v>303</v>
      </c>
      <c r="B17" s="146"/>
      <c r="C17" s="146"/>
      <c r="D17" s="145" t="s">
        <v>316</v>
      </c>
      <c r="E17" s="146"/>
      <c r="F17" s="146"/>
      <c r="G17" s="254"/>
      <c r="H17" s="255"/>
      <c r="I17" s="146"/>
      <c r="J17" s="151" t="s">
        <v>25</v>
      </c>
      <c r="K17" s="152">
        <f>+SUM(K18:K30)</f>
        <v>28200.186773649995</v>
      </c>
      <c r="L17" s="146"/>
    </row>
    <row r="18" spans="1:13" ht="27" customHeight="1">
      <c r="A18" s="22" t="s">
        <v>304</v>
      </c>
      <c r="B18" s="23" t="s">
        <v>30</v>
      </c>
      <c r="C18" s="24">
        <v>92446</v>
      </c>
      <c r="D18" s="25" t="s">
        <v>305</v>
      </c>
      <c r="E18" s="26" t="s">
        <v>37</v>
      </c>
      <c r="F18" s="27">
        <v>11.52</v>
      </c>
      <c r="G18" s="250">
        <v>483.4</v>
      </c>
      <c r="H18" s="251"/>
      <c r="I18" s="23" t="s">
        <v>33</v>
      </c>
      <c r="J18" s="28">
        <f>+(G18*$M$8)+G18</f>
        <v>581.77189999999996</v>
      </c>
      <c r="K18" s="28">
        <f>J18*F18</f>
        <v>6702.012287999999</v>
      </c>
      <c r="L18" s="29" t="s">
        <v>34</v>
      </c>
    </row>
    <row r="19" spans="1:13" ht="27" customHeight="1">
      <c r="A19" s="22" t="s">
        <v>306</v>
      </c>
      <c r="B19" s="23" t="s">
        <v>30</v>
      </c>
      <c r="C19" s="24">
        <v>92759</v>
      </c>
      <c r="D19" s="25" t="s">
        <v>307</v>
      </c>
      <c r="E19" s="26" t="s">
        <v>47</v>
      </c>
      <c r="F19" s="27">
        <v>13.6</v>
      </c>
      <c r="G19" s="250">
        <v>15.47</v>
      </c>
      <c r="H19" s="251"/>
      <c r="I19" s="23" t="s">
        <v>33</v>
      </c>
      <c r="J19" s="28">
        <f>+(G19*$M$8)+G19</f>
        <v>18.618145000000002</v>
      </c>
      <c r="K19" s="28">
        <f>J19*F19</f>
        <v>253.20677200000003</v>
      </c>
      <c r="L19" s="29" t="s">
        <v>34</v>
      </c>
    </row>
    <row r="20" spans="1:13" ht="18" customHeight="1">
      <c r="A20" s="22" t="s">
        <v>308</v>
      </c>
      <c r="B20" s="23" t="s">
        <v>30</v>
      </c>
      <c r="C20" s="24">
        <v>92762</v>
      </c>
      <c r="D20" s="25" t="s">
        <v>309</v>
      </c>
      <c r="E20" s="26" t="s">
        <v>47</v>
      </c>
      <c r="F20" s="27">
        <v>36</v>
      </c>
      <c r="G20" s="250">
        <v>12.16</v>
      </c>
      <c r="H20" s="251"/>
      <c r="I20" s="23" t="s">
        <v>33</v>
      </c>
      <c r="J20" s="28">
        <f>+(G20*$M$8)+G20</f>
        <v>14.63456</v>
      </c>
      <c r="K20" s="28">
        <f>J20*F20</f>
        <v>526.84415999999999</v>
      </c>
      <c r="L20" s="29" t="s">
        <v>34</v>
      </c>
    </row>
    <row r="21" spans="1:13" ht="27" customHeight="1">
      <c r="A21" s="22" t="s">
        <v>310</v>
      </c>
      <c r="B21" s="23" t="s">
        <v>30</v>
      </c>
      <c r="C21" s="24">
        <v>94965</v>
      </c>
      <c r="D21" s="25" t="s">
        <v>48</v>
      </c>
      <c r="E21" s="26" t="s">
        <v>32</v>
      </c>
      <c r="F21" s="27">
        <v>0.64</v>
      </c>
      <c r="G21" s="250">
        <v>538.71</v>
      </c>
      <c r="H21" s="251"/>
      <c r="I21" s="23" t="s">
        <v>33</v>
      </c>
      <c r="J21" s="28">
        <f>+(G21*$M$8)+G21</f>
        <v>648.33748500000002</v>
      </c>
      <c r="K21" s="28">
        <f>J21*F21</f>
        <v>414.93599040000004</v>
      </c>
      <c r="L21" s="29" t="s">
        <v>34</v>
      </c>
    </row>
    <row r="22" spans="1:13" ht="27" customHeight="1">
      <c r="A22" s="22" t="s">
        <v>311</v>
      </c>
      <c r="B22" s="23" t="s">
        <v>30</v>
      </c>
      <c r="C22" s="24">
        <v>92446</v>
      </c>
      <c r="D22" s="25" t="s">
        <v>305</v>
      </c>
      <c r="E22" s="26" t="s">
        <v>37</v>
      </c>
      <c r="F22" s="27">
        <v>15.21</v>
      </c>
      <c r="G22" s="250">
        <v>483.4</v>
      </c>
      <c r="H22" s="251"/>
      <c r="I22" s="23" t="s">
        <v>33</v>
      </c>
      <c r="J22" s="28">
        <f>+(G22*$M$8)+G22</f>
        <v>581.77189999999996</v>
      </c>
      <c r="K22" s="28">
        <f>J22*F22</f>
        <v>8848.7505989999991</v>
      </c>
      <c r="L22" s="29" t="s">
        <v>34</v>
      </c>
    </row>
    <row r="23" spans="1:13" ht="27" customHeight="1">
      <c r="A23" s="22" t="s">
        <v>312</v>
      </c>
      <c r="B23" s="23" t="s">
        <v>30</v>
      </c>
      <c r="C23" s="24">
        <v>94965</v>
      </c>
      <c r="D23" s="25" t="s">
        <v>48</v>
      </c>
      <c r="E23" s="26" t="s">
        <v>32</v>
      </c>
      <c r="F23" s="27">
        <v>0.97</v>
      </c>
      <c r="G23" s="250">
        <v>538.71</v>
      </c>
      <c r="H23" s="251"/>
      <c r="I23" s="23" t="s">
        <v>33</v>
      </c>
      <c r="J23" s="27">
        <v>652.89</v>
      </c>
      <c r="K23" s="27">
        <v>633.29999999999995</v>
      </c>
      <c r="L23" s="29" t="s">
        <v>34</v>
      </c>
    </row>
    <row r="24" spans="1:13" ht="18.75" customHeight="1">
      <c r="A24" s="22" t="s">
        <v>313</v>
      </c>
      <c r="B24" s="23" t="s">
        <v>30</v>
      </c>
      <c r="C24" s="24">
        <v>92762</v>
      </c>
      <c r="D24" s="25" t="s">
        <v>309</v>
      </c>
      <c r="E24" s="26" t="s">
        <v>47</v>
      </c>
      <c r="F24" s="27">
        <v>24.2</v>
      </c>
      <c r="G24" s="250">
        <v>12.16</v>
      </c>
      <c r="H24" s="251"/>
      <c r="I24" s="23" t="s">
        <v>33</v>
      </c>
      <c r="J24" s="28">
        <f>+(G24*$M$8)+G24</f>
        <v>14.63456</v>
      </c>
      <c r="K24" s="28">
        <f>J24*F24</f>
        <v>354.15635200000003</v>
      </c>
      <c r="L24" s="29" t="s">
        <v>34</v>
      </c>
    </row>
    <row r="25" spans="1:13" ht="27" customHeight="1">
      <c r="A25" s="22" t="s">
        <v>314</v>
      </c>
      <c r="B25" s="23" t="s">
        <v>30</v>
      </c>
      <c r="C25" s="24">
        <v>92761</v>
      </c>
      <c r="D25" s="25" t="s">
        <v>49</v>
      </c>
      <c r="E25" s="26" t="s">
        <v>47</v>
      </c>
      <c r="F25" s="27">
        <v>15.25</v>
      </c>
      <c r="G25" s="250">
        <v>13.63</v>
      </c>
      <c r="H25" s="251"/>
      <c r="I25" s="23" t="s">
        <v>33</v>
      </c>
      <c r="J25" s="28">
        <f>+(G25*$M$8)+G25</f>
        <v>16.403705000000002</v>
      </c>
      <c r="K25" s="28">
        <f>J25*F25</f>
        <v>250.15650125000002</v>
      </c>
      <c r="L25" s="29" t="s">
        <v>34</v>
      </c>
    </row>
    <row r="26" spans="1:13" ht="27" customHeight="1">
      <c r="A26" s="22" t="s">
        <v>315</v>
      </c>
      <c r="B26" s="23" t="s">
        <v>30</v>
      </c>
      <c r="C26" s="24">
        <v>92759</v>
      </c>
      <c r="D26" s="25" t="s">
        <v>307</v>
      </c>
      <c r="E26" s="26" t="s">
        <v>47</v>
      </c>
      <c r="F26" s="27">
        <v>11.8</v>
      </c>
      <c r="G26" s="250">
        <v>15.47</v>
      </c>
      <c r="H26" s="251"/>
      <c r="I26" s="23" t="s">
        <v>33</v>
      </c>
      <c r="J26" s="28">
        <f>+(G26*$M$8)+G26</f>
        <v>18.618145000000002</v>
      </c>
      <c r="K26" s="28">
        <f>J26*F26</f>
        <v>219.69411100000005</v>
      </c>
      <c r="L26" s="163" t="s">
        <v>34</v>
      </c>
    </row>
    <row r="27" spans="1:13" ht="27" customHeight="1">
      <c r="A27" s="30" t="s">
        <v>317</v>
      </c>
      <c r="B27" s="31" t="s">
        <v>30</v>
      </c>
      <c r="C27" s="38">
        <v>94210</v>
      </c>
      <c r="D27" s="25" t="s">
        <v>318</v>
      </c>
      <c r="E27" s="33" t="s">
        <v>37</v>
      </c>
      <c r="F27" s="34">
        <v>14.63</v>
      </c>
      <c r="G27" s="252">
        <v>48.81</v>
      </c>
      <c r="H27" s="253"/>
      <c r="I27" s="23" t="s">
        <v>33</v>
      </c>
      <c r="J27" s="34">
        <v>58.59</v>
      </c>
      <c r="K27" s="131">
        <v>857.17</v>
      </c>
      <c r="L27" s="165" t="s">
        <v>34</v>
      </c>
      <c r="M27" s="160"/>
    </row>
    <row r="28" spans="1:13" ht="27" customHeight="1">
      <c r="A28" s="22" t="s">
        <v>319</v>
      </c>
      <c r="B28" s="23" t="s">
        <v>30</v>
      </c>
      <c r="C28" s="39">
        <v>94227</v>
      </c>
      <c r="D28" s="25" t="s">
        <v>320</v>
      </c>
      <c r="E28" s="26" t="s">
        <v>50</v>
      </c>
      <c r="F28" s="27">
        <v>3.6</v>
      </c>
      <c r="G28" s="250">
        <v>68.010000000000005</v>
      </c>
      <c r="H28" s="251"/>
      <c r="I28" s="23" t="s">
        <v>33</v>
      </c>
      <c r="J28" s="27">
        <v>84.82</v>
      </c>
      <c r="K28" s="133">
        <v>305.35000000000002</v>
      </c>
      <c r="L28" s="165" t="s">
        <v>34</v>
      </c>
      <c r="M28" s="160"/>
    </row>
    <row r="29" spans="1:13" ht="21.75" customHeight="1">
      <c r="A29" s="22" t="s">
        <v>321</v>
      </c>
      <c r="B29" s="23" t="s">
        <v>30</v>
      </c>
      <c r="C29" s="39">
        <v>91341</v>
      </c>
      <c r="D29" s="25" t="s">
        <v>322</v>
      </c>
      <c r="E29" s="26" t="s">
        <v>37</v>
      </c>
      <c r="F29" s="27">
        <v>1.68</v>
      </c>
      <c r="G29" s="250">
        <v>918.82</v>
      </c>
      <c r="H29" s="251"/>
      <c r="I29" s="23" t="s">
        <v>33</v>
      </c>
      <c r="J29" s="28">
        <v>1152.48</v>
      </c>
      <c r="K29" s="162">
        <v>1936.17</v>
      </c>
      <c r="L29" s="165" t="s">
        <v>34</v>
      </c>
      <c r="M29" s="160"/>
    </row>
    <row r="30" spans="1:13" ht="27" customHeight="1">
      <c r="A30" s="22" t="s">
        <v>323</v>
      </c>
      <c r="B30" s="23" t="s">
        <v>30</v>
      </c>
      <c r="C30" s="39">
        <v>101154</v>
      </c>
      <c r="D30" s="25" t="s">
        <v>324</v>
      </c>
      <c r="E30" s="26" t="s">
        <v>37</v>
      </c>
      <c r="F30" s="27">
        <v>46.32</v>
      </c>
      <c r="G30" s="250">
        <v>125.8</v>
      </c>
      <c r="H30" s="251"/>
      <c r="I30" s="23" t="s">
        <v>33</v>
      </c>
      <c r="J30" s="27">
        <v>148.93</v>
      </c>
      <c r="K30" s="162">
        <v>6898.44</v>
      </c>
      <c r="L30" s="165" t="s">
        <v>34</v>
      </c>
      <c r="M30" s="160"/>
    </row>
    <row r="31" spans="1:13" ht="9" customHeight="1">
      <c r="A31" s="19" t="s">
        <v>291</v>
      </c>
      <c r="B31" s="18"/>
      <c r="C31" s="18"/>
      <c r="D31" s="19" t="s">
        <v>416</v>
      </c>
      <c r="E31" s="18"/>
      <c r="F31" s="18"/>
      <c r="G31" s="274"/>
      <c r="H31" s="275"/>
      <c r="I31" s="274"/>
      <c r="J31" s="275"/>
      <c r="K31" s="159">
        <f>+SUM(K32:K33)</f>
        <v>3165.27</v>
      </c>
      <c r="L31" s="166"/>
      <c r="M31" s="161"/>
    </row>
    <row r="32" spans="1:13" ht="19.5" customHeight="1">
      <c r="A32" s="22" t="s">
        <v>325</v>
      </c>
      <c r="B32" s="23" t="s">
        <v>30</v>
      </c>
      <c r="C32" s="39">
        <v>101908</v>
      </c>
      <c r="D32" s="25" t="s">
        <v>326</v>
      </c>
      <c r="E32" s="26" t="s">
        <v>51</v>
      </c>
      <c r="F32" s="27">
        <v>1</v>
      </c>
      <c r="G32" s="250">
        <v>184.03</v>
      </c>
      <c r="H32" s="251"/>
      <c r="I32" s="23" t="s">
        <v>33</v>
      </c>
      <c r="J32" s="28">
        <v>220.12</v>
      </c>
      <c r="K32" s="162">
        <v>220.12</v>
      </c>
      <c r="L32" s="165" t="s">
        <v>34</v>
      </c>
      <c r="M32" s="160"/>
    </row>
    <row r="33" spans="1:13" ht="19.5" customHeight="1">
      <c r="A33" s="22" t="s">
        <v>327</v>
      </c>
      <c r="B33" s="23" t="s">
        <v>30</v>
      </c>
      <c r="C33" s="39">
        <v>101905</v>
      </c>
      <c r="D33" s="25" t="s">
        <v>328</v>
      </c>
      <c r="E33" s="26" t="s">
        <v>51</v>
      </c>
      <c r="F33" s="27">
        <v>13</v>
      </c>
      <c r="G33" s="250">
        <v>189.37</v>
      </c>
      <c r="H33" s="251"/>
      <c r="I33" s="23" t="s">
        <v>33</v>
      </c>
      <c r="J33" s="28">
        <v>226.55</v>
      </c>
      <c r="K33" s="162">
        <v>2945.15</v>
      </c>
      <c r="L33" s="165" t="s">
        <v>34</v>
      </c>
      <c r="M33" s="160"/>
    </row>
    <row r="34" spans="1:13" ht="9" customHeight="1">
      <c r="A34" s="19" t="s">
        <v>292</v>
      </c>
      <c r="B34" s="18"/>
      <c r="C34" s="18"/>
      <c r="D34" s="19" t="s">
        <v>417</v>
      </c>
      <c r="E34" s="18"/>
      <c r="F34" s="18"/>
      <c r="G34" s="274"/>
      <c r="H34" s="275"/>
      <c r="I34" s="20" t="s">
        <v>25</v>
      </c>
      <c r="J34" s="21"/>
      <c r="K34" s="21">
        <f>+SUM(K35:K42)</f>
        <v>9797.8678053119984</v>
      </c>
      <c r="L34" s="164"/>
    </row>
    <row r="35" spans="1:13" ht="18" customHeight="1">
      <c r="A35" s="130" t="s">
        <v>293</v>
      </c>
      <c r="B35" s="31" t="s">
        <v>30</v>
      </c>
      <c r="C35" s="38">
        <v>97599</v>
      </c>
      <c r="D35" s="25" t="s">
        <v>52</v>
      </c>
      <c r="E35" s="33" t="s">
        <v>51</v>
      </c>
      <c r="F35" s="131">
        <v>17</v>
      </c>
      <c r="G35" s="208">
        <v>25.12</v>
      </c>
      <c r="H35" s="208"/>
      <c r="I35" s="132" t="s">
        <v>33</v>
      </c>
      <c r="J35" s="27">
        <f t="shared" ref="J35:J42" si="0">+(G35*$M$8)+G35</f>
        <v>30.231920000000002</v>
      </c>
      <c r="K35" s="28">
        <f t="shared" ref="K35:K42" si="1">J35*F35</f>
        <v>513.94263999999998</v>
      </c>
      <c r="L35" s="35" t="s">
        <v>34</v>
      </c>
    </row>
    <row r="36" spans="1:13" ht="18" customHeight="1">
      <c r="A36" s="130" t="s">
        <v>294</v>
      </c>
      <c r="B36" s="31" t="s">
        <v>44</v>
      </c>
      <c r="C36" s="36">
        <v>6</v>
      </c>
      <c r="D36" s="25" t="s">
        <v>53</v>
      </c>
      <c r="E36" s="33" t="s">
        <v>46</v>
      </c>
      <c r="F36" s="131">
        <v>17</v>
      </c>
      <c r="G36" s="208">
        <f>+Composições!G24</f>
        <v>203.77790399999998</v>
      </c>
      <c r="H36" s="208"/>
      <c r="I36" s="132" t="s">
        <v>33</v>
      </c>
      <c r="J36" s="27">
        <f t="shared" si="0"/>
        <v>245.24670746399997</v>
      </c>
      <c r="K36" s="28">
        <f t="shared" si="1"/>
        <v>4169.1940268879998</v>
      </c>
      <c r="L36" s="35" t="s">
        <v>34</v>
      </c>
    </row>
    <row r="37" spans="1:13" ht="18" customHeight="1">
      <c r="A37" s="130" t="s">
        <v>295</v>
      </c>
      <c r="B37" s="31" t="s">
        <v>44</v>
      </c>
      <c r="C37" s="36">
        <v>3</v>
      </c>
      <c r="D37" s="25" t="s">
        <v>54</v>
      </c>
      <c r="E37" s="33" t="s">
        <v>46</v>
      </c>
      <c r="F37" s="131">
        <v>11</v>
      </c>
      <c r="G37" s="208">
        <f>+Composições!G12</f>
        <v>248.69790399999999</v>
      </c>
      <c r="H37" s="208"/>
      <c r="I37" s="132" t="s">
        <v>33</v>
      </c>
      <c r="J37" s="27">
        <f t="shared" si="0"/>
        <v>299.30792746399999</v>
      </c>
      <c r="K37" s="28">
        <f t="shared" si="1"/>
        <v>3292.3872021039997</v>
      </c>
      <c r="L37" s="35" t="s">
        <v>34</v>
      </c>
    </row>
    <row r="38" spans="1:13" ht="18" customHeight="1">
      <c r="A38" s="130" t="s">
        <v>296</v>
      </c>
      <c r="B38" s="31" t="s">
        <v>44</v>
      </c>
      <c r="C38" s="36">
        <v>4</v>
      </c>
      <c r="D38" s="25" t="s">
        <v>55</v>
      </c>
      <c r="E38" s="33" t="s">
        <v>46</v>
      </c>
      <c r="F38" s="131">
        <v>5</v>
      </c>
      <c r="G38" s="208">
        <f>+Composições!G16</f>
        <v>71.797904000000003</v>
      </c>
      <c r="H38" s="208"/>
      <c r="I38" s="132" t="s">
        <v>33</v>
      </c>
      <c r="J38" s="27">
        <f t="shared" si="0"/>
        <v>86.408777463999996</v>
      </c>
      <c r="K38" s="28">
        <f t="shared" si="1"/>
        <v>432.04388731999995</v>
      </c>
      <c r="L38" s="35" t="s">
        <v>34</v>
      </c>
    </row>
    <row r="39" spans="1:13" ht="18" customHeight="1">
      <c r="A39" s="130" t="s">
        <v>297</v>
      </c>
      <c r="B39" s="31" t="s">
        <v>44</v>
      </c>
      <c r="C39" s="36">
        <v>17</v>
      </c>
      <c r="D39" s="25" t="s">
        <v>56</v>
      </c>
      <c r="E39" s="33" t="s">
        <v>46</v>
      </c>
      <c r="F39" s="131">
        <v>3</v>
      </c>
      <c r="G39" s="208">
        <f>+Composições!G65</f>
        <v>281.77799999999996</v>
      </c>
      <c r="H39" s="208"/>
      <c r="I39" s="132" t="s">
        <v>33</v>
      </c>
      <c r="J39" s="27">
        <f t="shared" si="0"/>
        <v>339.11982299999994</v>
      </c>
      <c r="K39" s="28">
        <f t="shared" si="1"/>
        <v>1017.3594689999998</v>
      </c>
      <c r="L39" s="35" t="s">
        <v>34</v>
      </c>
    </row>
    <row r="40" spans="1:13" ht="18" customHeight="1">
      <c r="A40" s="130" t="s">
        <v>298</v>
      </c>
      <c r="B40" s="31" t="s">
        <v>44</v>
      </c>
      <c r="C40" s="36">
        <v>15</v>
      </c>
      <c r="D40" s="25" t="s">
        <v>57</v>
      </c>
      <c r="E40" s="33" t="s">
        <v>46</v>
      </c>
      <c r="F40" s="131">
        <v>2</v>
      </c>
      <c r="G40" s="208">
        <f>+Composições!G59</f>
        <v>42.247999999999998</v>
      </c>
      <c r="H40" s="208"/>
      <c r="I40" s="132" t="s">
        <v>33</v>
      </c>
      <c r="J40" s="27">
        <f t="shared" si="0"/>
        <v>50.845467999999997</v>
      </c>
      <c r="K40" s="28">
        <f t="shared" si="1"/>
        <v>101.69093599999999</v>
      </c>
      <c r="L40" s="35" t="s">
        <v>34</v>
      </c>
    </row>
    <row r="41" spans="1:13" ht="9" customHeight="1">
      <c r="A41" s="130" t="s">
        <v>299</v>
      </c>
      <c r="B41" s="31" t="s">
        <v>44</v>
      </c>
      <c r="C41" s="36">
        <v>16</v>
      </c>
      <c r="D41" s="37" t="s">
        <v>58</v>
      </c>
      <c r="E41" s="33" t="s">
        <v>46</v>
      </c>
      <c r="F41" s="131">
        <v>4</v>
      </c>
      <c r="G41" s="208">
        <f>+Composições!G62</f>
        <v>11.778</v>
      </c>
      <c r="H41" s="208"/>
      <c r="I41" s="132" t="s">
        <v>33</v>
      </c>
      <c r="J41" s="27">
        <f t="shared" si="0"/>
        <v>14.174823</v>
      </c>
      <c r="K41" s="28">
        <f t="shared" si="1"/>
        <v>56.699292</v>
      </c>
      <c r="L41" s="35" t="s">
        <v>34</v>
      </c>
    </row>
    <row r="42" spans="1:13" ht="9" customHeight="1">
      <c r="A42" s="130" t="s">
        <v>300</v>
      </c>
      <c r="B42" s="31" t="s">
        <v>44</v>
      </c>
      <c r="C42" s="36">
        <v>21</v>
      </c>
      <c r="D42" s="37" t="s">
        <v>59</v>
      </c>
      <c r="E42" s="33" t="s">
        <v>46</v>
      </c>
      <c r="F42" s="131">
        <v>4</v>
      </c>
      <c r="G42" s="208">
        <f>+Composições!G78</f>
        <v>44.567999999999998</v>
      </c>
      <c r="H42" s="208"/>
      <c r="I42" s="132" t="s">
        <v>33</v>
      </c>
      <c r="J42" s="27">
        <f t="shared" si="0"/>
        <v>53.637587999999994</v>
      </c>
      <c r="K42" s="28">
        <f t="shared" si="1"/>
        <v>214.55035199999998</v>
      </c>
      <c r="L42" s="35" t="s">
        <v>34</v>
      </c>
    </row>
    <row r="43" spans="1:13" ht="9" customHeight="1">
      <c r="A43" s="19" t="s">
        <v>301</v>
      </c>
      <c r="B43" s="18"/>
      <c r="C43" s="18"/>
      <c r="D43" s="19" t="s">
        <v>418</v>
      </c>
      <c r="E43" s="18"/>
      <c r="F43" s="18"/>
      <c r="G43" s="276"/>
      <c r="H43" s="277"/>
      <c r="I43" s="20" t="s">
        <v>25</v>
      </c>
      <c r="J43" s="21"/>
      <c r="K43" s="21">
        <f>+SUM(K44:K56)</f>
        <v>125653.76107555001</v>
      </c>
      <c r="L43" s="127"/>
    </row>
    <row r="44" spans="1:13" ht="36">
      <c r="A44" s="130" t="s">
        <v>349</v>
      </c>
      <c r="B44" s="31" t="s">
        <v>44</v>
      </c>
      <c r="C44" s="36">
        <v>2</v>
      </c>
      <c r="D44" s="25" t="s">
        <v>60</v>
      </c>
      <c r="E44" s="33" t="s">
        <v>46</v>
      </c>
      <c r="F44" s="131">
        <v>7</v>
      </c>
      <c r="G44" s="231">
        <f>+Composições!G2</f>
        <v>1139.9000000000001</v>
      </c>
      <c r="H44" s="231"/>
      <c r="I44" s="132" t="s">
        <v>33</v>
      </c>
      <c r="J44" s="27">
        <f t="shared" ref="J44:J56" si="2">+(G44*$M$8)+G44</f>
        <v>1371.8696500000001</v>
      </c>
      <c r="K44" s="28">
        <f t="shared" ref="K44:K56" si="3">J44*F44</f>
        <v>9603.0875500000002</v>
      </c>
      <c r="L44" s="29" t="s">
        <v>34</v>
      </c>
    </row>
    <row r="45" spans="1:13" ht="26.25" customHeight="1">
      <c r="A45" s="135" t="s">
        <v>350</v>
      </c>
      <c r="B45" s="23" t="s">
        <v>30</v>
      </c>
      <c r="C45" s="39">
        <v>92390</v>
      </c>
      <c r="D45" s="25" t="s">
        <v>61</v>
      </c>
      <c r="E45" s="26" t="s">
        <v>51</v>
      </c>
      <c r="F45" s="133">
        <v>24</v>
      </c>
      <c r="G45" s="208">
        <v>162.63</v>
      </c>
      <c r="H45" s="228"/>
      <c r="I45" s="134" t="s">
        <v>33</v>
      </c>
      <c r="J45" s="27">
        <f t="shared" si="2"/>
        <v>195.72520499999999</v>
      </c>
      <c r="K45" s="28">
        <f t="shared" si="3"/>
        <v>4697.4049199999999</v>
      </c>
      <c r="L45" s="29" t="s">
        <v>34</v>
      </c>
    </row>
    <row r="46" spans="1:13" ht="33" customHeight="1">
      <c r="A46" s="130" t="s">
        <v>351</v>
      </c>
      <c r="B46" s="31" t="s">
        <v>30</v>
      </c>
      <c r="C46" s="38">
        <v>92367</v>
      </c>
      <c r="D46" s="37" t="s">
        <v>62</v>
      </c>
      <c r="E46" s="33" t="s">
        <v>50</v>
      </c>
      <c r="F46" s="131">
        <v>290</v>
      </c>
      <c r="G46" s="208">
        <v>112.44</v>
      </c>
      <c r="H46" s="228"/>
      <c r="I46" s="132" t="s">
        <v>33</v>
      </c>
      <c r="J46" s="27">
        <f t="shared" si="2"/>
        <v>135.32154</v>
      </c>
      <c r="K46" s="28">
        <f t="shared" si="3"/>
        <v>39243.246599999999</v>
      </c>
      <c r="L46" s="29" t="s">
        <v>34</v>
      </c>
    </row>
    <row r="47" spans="1:13" ht="18" customHeight="1">
      <c r="A47" s="130" t="s">
        <v>352</v>
      </c>
      <c r="B47" s="31" t="s">
        <v>30</v>
      </c>
      <c r="C47" s="38">
        <v>94499</v>
      </c>
      <c r="D47" s="25" t="s">
        <v>63</v>
      </c>
      <c r="E47" s="33" t="s">
        <v>51</v>
      </c>
      <c r="F47" s="131">
        <v>4</v>
      </c>
      <c r="G47" s="208">
        <v>270.12</v>
      </c>
      <c r="H47" s="228"/>
      <c r="I47" s="132" t="s">
        <v>33</v>
      </c>
      <c r="J47" s="27">
        <f t="shared" si="2"/>
        <v>325.08942000000002</v>
      </c>
      <c r="K47" s="28">
        <f t="shared" si="3"/>
        <v>1300.3576800000001</v>
      </c>
      <c r="L47" s="35" t="s">
        <v>34</v>
      </c>
    </row>
    <row r="48" spans="1:13" ht="24.75" customHeight="1">
      <c r="A48" s="135" t="s">
        <v>353</v>
      </c>
      <c r="B48" s="23" t="s">
        <v>30</v>
      </c>
      <c r="C48" s="39">
        <v>92378</v>
      </c>
      <c r="D48" s="25" t="s">
        <v>64</v>
      </c>
      <c r="E48" s="26" t="s">
        <v>51</v>
      </c>
      <c r="F48" s="133">
        <v>48</v>
      </c>
      <c r="G48" s="208">
        <v>112.54</v>
      </c>
      <c r="H48" s="228"/>
      <c r="I48" s="134" t="s">
        <v>33</v>
      </c>
      <c r="J48" s="27">
        <f t="shared" si="2"/>
        <v>135.44189</v>
      </c>
      <c r="K48" s="28">
        <f t="shared" si="3"/>
        <v>6501.21072</v>
      </c>
      <c r="L48" s="29" t="s">
        <v>34</v>
      </c>
    </row>
    <row r="49" spans="1:12" ht="24.75" customHeight="1">
      <c r="A49" s="135" t="s">
        <v>354</v>
      </c>
      <c r="B49" s="23" t="s">
        <v>30</v>
      </c>
      <c r="C49" s="39">
        <v>92896</v>
      </c>
      <c r="D49" s="25" t="s">
        <v>65</v>
      </c>
      <c r="E49" s="26" t="s">
        <v>51</v>
      </c>
      <c r="F49" s="133">
        <v>4</v>
      </c>
      <c r="G49" s="208">
        <v>227.25</v>
      </c>
      <c r="H49" s="228"/>
      <c r="I49" s="134" t="s">
        <v>33</v>
      </c>
      <c r="J49" s="27">
        <f t="shared" si="2"/>
        <v>273.49537499999997</v>
      </c>
      <c r="K49" s="28">
        <f t="shared" si="3"/>
        <v>1093.9814999999999</v>
      </c>
      <c r="L49" s="29" t="s">
        <v>34</v>
      </c>
    </row>
    <row r="50" spans="1:12" ht="24.75" customHeight="1">
      <c r="A50" s="135" t="s">
        <v>355</v>
      </c>
      <c r="B50" s="23" t="s">
        <v>30</v>
      </c>
      <c r="C50" s="39">
        <v>92642</v>
      </c>
      <c r="D50" s="25" t="s">
        <v>66</v>
      </c>
      <c r="E50" s="26" t="s">
        <v>51</v>
      </c>
      <c r="F50" s="133">
        <v>7</v>
      </c>
      <c r="G50" s="208">
        <v>222.29</v>
      </c>
      <c r="H50" s="228"/>
      <c r="I50" s="134" t="s">
        <v>33</v>
      </c>
      <c r="J50" s="27">
        <f t="shared" si="2"/>
        <v>267.52601499999997</v>
      </c>
      <c r="K50" s="28">
        <f t="shared" si="3"/>
        <v>1872.6821049999999</v>
      </c>
      <c r="L50" s="29" t="s">
        <v>34</v>
      </c>
    </row>
    <row r="51" spans="1:12" ht="18" customHeight="1">
      <c r="A51" s="130" t="s">
        <v>356</v>
      </c>
      <c r="B51" s="31" t="s">
        <v>44</v>
      </c>
      <c r="C51" s="36">
        <v>14</v>
      </c>
      <c r="D51" s="25" t="s">
        <v>67</v>
      </c>
      <c r="E51" s="33" t="s">
        <v>46</v>
      </c>
      <c r="F51" s="131">
        <v>1</v>
      </c>
      <c r="G51" s="208">
        <f>+Composições!G56</f>
        <v>42.247999999999998</v>
      </c>
      <c r="H51" s="228"/>
      <c r="I51" s="132" t="s">
        <v>33</v>
      </c>
      <c r="J51" s="27">
        <f t="shared" si="2"/>
        <v>50.845467999999997</v>
      </c>
      <c r="K51" s="28">
        <f t="shared" si="3"/>
        <v>50.845467999999997</v>
      </c>
      <c r="L51" s="35" t="s">
        <v>34</v>
      </c>
    </row>
    <row r="52" spans="1:12" ht="18" customHeight="1">
      <c r="A52" s="130" t="s">
        <v>357</v>
      </c>
      <c r="B52" s="31" t="s">
        <v>30</v>
      </c>
      <c r="C52" s="38">
        <v>90459</v>
      </c>
      <c r="D52" s="25" t="s">
        <v>68</v>
      </c>
      <c r="E52" s="33" t="s">
        <v>51</v>
      </c>
      <c r="F52" s="131">
        <v>7</v>
      </c>
      <c r="G52" s="208">
        <v>55.68</v>
      </c>
      <c r="H52" s="228"/>
      <c r="I52" s="132" t="s">
        <v>33</v>
      </c>
      <c r="J52" s="27">
        <f t="shared" si="2"/>
        <v>67.01088</v>
      </c>
      <c r="K52" s="28">
        <f t="shared" si="3"/>
        <v>469.07616000000002</v>
      </c>
      <c r="L52" s="35" t="s">
        <v>34</v>
      </c>
    </row>
    <row r="53" spans="1:12" ht="18" customHeight="1">
      <c r="A53" s="130" t="s">
        <v>358</v>
      </c>
      <c r="B53" s="31" t="s">
        <v>30</v>
      </c>
      <c r="C53" s="38">
        <v>99624</v>
      </c>
      <c r="D53" s="25" t="s">
        <v>69</v>
      </c>
      <c r="E53" s="33" t="s">
        <v>51</v>
      </c>
      <c r="F53" s="131">
        <v>1</v>
      </c>
      <c r="G53" s="208">
        <v>540.48</v>
      </c>
      <c r="H53" s="228"/>
      <c r="I53" s="132" t="s">
        <v>33</v>
      </c>
      <c r="J53" s="27">
        <f t="shared" si="2"/>
        <v>650.46767999999997</v>
      </c>
      <c r="K53" s="28">
        <f t="shared" si="3"/>
        <v>650.46767999999997</v>
      </c>
      <c r="L53" s="35" t="s">
        <v>34</v>
      </c>
    </row>
    <row r="54" spans="1:12" ht="18" customHeight="1">
      <c r="A54" s="130" t="s">
        <v>359</v>
      </c>
      <c r="B54" s="31" t="s">
        <v>30</v>
      </c>
      <c r="C54" s="38">
        <v>93358</v>
      </c>
      <c r="D54" s="25" t="s">
        <v>70</v>
      </c>
      <c r="E54" s="33" t="s">
        <v>32</v>
      </c>
      <c r="F54" s="131">
        <v>10.35</v>
      </c>
      <c r="G54" s="208">
        <v>90.19</v>
      </c>
      <c r="H54" s="228"/>
      <c r="I54" s="132" t="s">
        <v>33</v>
      </c>
      <c r="J54" s="27">
        <f t="shared" si="2"/>
        <v>108.543665</v>
      </c>
      <c r="K54" s="28">
        <f t="shared" si="3"/>
        <v>1123.4269327500001</v>
      </c>
      <c r="L54" s="35" t="s">
        <v>34</v>
      </c>
    </row>
    <row r="55" spans="1:12" ht="9" customHeight="1">
      <c r="A55" s="130" t="s">
        <v>360</v>
      </c>
      <c r="B55" s="31" t="s">
        <v>30</v>
      </c>
      <c r="C55" s="174">
        <v>93382</v>
      </c>
      <c r="D55" s="128" t="s">
        <v>362</v>
      </c>
      <c r="E55" s="33" t="s">
        <v>32</v>
      </c>
      <c r="F55" s="175">
        <v>26.89</v>
      </c>
      <c r="G55" s="208">
        <v>51.52</v>
      </c>
      <c r="H55" s="228"/>
      <c r="I55" s="132" t="s">
        <v>33</v>
      </c>
      <c r="J55" s="27">
        <f t="shared" si="2"/>
        <v>62.004320000000007</v>
      </c>
      <c r="K55" s="28">
        <f t="shared" si="3"/>
        <v>1667.2961648000003</v>
      </c>
      <c r="L55" s="35" t="s">
        <v>34</v>
      </c>
    </row>
    <row r="56" spans="1:12" ht="9" customHeight="1">
      <c r="A56" s="130" t="s">
        <v>361</v>
      </c>
      <c r="B56" s="31" t="s">
        <v>44</v>
      </c>
      <c r="C56" s="36">
        <v>19</v>
      </c>
      <c r="D56" s="37" t="s">
        <v>71</v>
      </c>
      <c r="E56" s="33" t="s">
        <v>46</v>
      </c>
      <c r="F56" s="131">
        <v>1</v>
      </c>
      <c r="G56" s="231">
        <f>+Composições!G71</f>
        <v>47678.17</v>
      </c>
      <c r="H56" s="228"/>
      <c r="I56" s="132" t="s">
        <v>33</v>
      </c>
      <c r="J56" s="27">
        <f t="shared" si="2"/>
        <v>57380.677595000001</v>
      </c>
      <c r="K56" s="28">
        <f t="shared" si="3"/>
        <v>57380.677595000001</v>
      </c>
      <c r="L56" s="35" t="s">
        <v>34</v>
      </c>
    </row>
    <row r="57" spans="1:12" ht="9" customHeight="1">
      <c r="A57" s="19" t="s">
        <v>302</v>
      </c>
      <c r="B57" s="18"/>
      <c r="C57" s="18"/>
      <c r="D57" s="19" t="s">
        <v>419</v>
      </c>
      <c r="E57" s="18"/>
      <c r="F57" s="126"/>
      <c r="G57" s="230"/>
      <c r="H57" s="230"/>
      <c r="I57" s="127"/>
      <c r="J57" s="20" t="s">
        <v>25</v>
      </c>
      <c r="K57" s="21">
        <f>K58+K64+K69+K74+K79+K83+K89+K91</f>
        <v>23174.5798731</v>
      </c>
      <c r="L57" s="18"/>
    </row>
    <row r="58" spans="1:12" ht="9" customHeight="1">
      <c r="A58" s="145" t="s">
        <v>363</v>
      </c>
      <c r="B58" s="146"/>
      <c r="C58" s="146"/>
      <c r="D58" s="145" t="s">
        <v>72</v>
      </c>
      <c r="E58" s="146"/>
      <c r="F58" s="153"/>
      <c r="G58" s="229"/>
      <c r="H58" s="229"/>
      <c r="I58" s="154"/>
      <c r="J58" s="151" t="s">
        <v>25</v>
      </c>
      <c r="K58" s="152">
        <f>SUM(K59:K63)</f>
        <v>1226.3974299499998</v>
      </c>
      <c r="L58" s="146"/>
    </row>
    <row r="59" spans="1:12" ht="24.75" customHeight="1">
      <c r="A59" s="135" t="s">
        <v>364</v>
      </c>
      <c r="B59" s="23" t="s">
        <v>30</v>
      </c>
      <c r="C59" s="39">
        <v>96523</v>
      </c>
      <c r="D59" s="37" t="s">
        <v>73</v>
      </c>
      <c r="E59" s="26" t="s">
        <v>32</v>
      </c>
      <c r="F59" s="133">
        <v>1.03</v>
      </c>
      <c r="G59" s="207">
        <v>106.95</v>
      </c>
      <c r="H59" s="207"/>
      <c r="I59" s="134" t="s">
        <v>33</v>
      </c>
      <c r="J59" s="27">
        <f>+(G59*$M$8)+G59</f>
        <v>128.714325</v>
      </c>
      <c r="K59" s="28">
        <f>J59*F59</f>
        <v>132.57575475000002</v>
      </c>
      <c r="L59" s="29" t="s">
        <v>34</v>
      </c>
    </row>
    <row r="60" spans="1:12" ht="24.75" customHeight="1">
      <c r="A60" s="135" t="s">
        <v>365</v>
      </c>
      <c r="B60" s="23" t="s">
        <v>30</v>
      </c>
      <c r="C60" s="39">
        <v>96529</v>
      </c>
      <c r="D60" s="37" t="s">
        <v>74</v>
      </c>
      <c r="E60" s="26" t="s">
        <v>37</v>
      </c>
      <c r="F60" s="133">
        <v>0.48</v>
      </c>
      <c r="G60" s="207">
        <v>526.02</v>
      </c>
      <c r="H60" s="234"/>
      <c r="I60" s="134" t="s">
        <v>33</v>
      </c>
      <c r="J60" s="27">
        <f>+(G60*$M$8)+G60</f>
        <v>633.06506999999999</v>
      </c>
      <c r="K60" s="28">
        <f>J60*F60</f>
        <v>303.87123359999998</v>
      </c>
      <c r="L60" s="29" t="s">
        <v>34</v>
      </c>
    </row>
    <row r="61" spans="1:12" ht="18" customHeight="1">
      <c r="A61" s="130" t="s">
        <v>366</v>
      </c>
      <c r="B61" s="31" t="s">
        <v>30</v>
      </c>
      <c r="C61" s="38">
        <v>96619</v>
      </c>
      <c r="D61" s="25" t="s">
        <v>75</v>
      </c>
      <c r="E61" s="33" t="s">
        <v>37</v>
      </c>
      <c r="F61" s="131">
        <v>2.56</v>
      </c>
      <c r="G61" s="207">
        <v>35.86</v>
      </c>
      <c r="H61" s="234"/>
      <c r="I61" s="132" t="s">
        <v>33</v>
      </c>
      <c r="J61" s="27">
        <f>+(G61*$M$8)+G61</f>
        <v>43.157510000000002</v>
      </c>
      <c r="K61" s="28">
        <f>J61*F61</f>
        <v>110.48322560000001</v>
      </c>
      <c r="L61" s="35" t="s">
        <v>34</v>
      </c>
    </row>
    <row r="62" spans="1:12" ht="18" customHeight="1">
      <c r="A62" s="130" t="s">
        <v>367</v>
      </c>
      <c r="B62" s="31" t="s">
        <v>30</v>
      </c>
      <c r="C62" s="38">
        <v>96545</v>
      </c>
      <c r="D62" s="25" t="s">
        <v>76</v>
      </c>
      <c r="E62" s="33" t="s">
        <v>47</v>
      </c>
      <c r="F62" s="131">
        <v>15</v>
      </c>
      <c r="G62" s="207">
        <v>16.09</v>
      </c>
      <c r="H62" s="234"/>
      <c r="I62" s="132" t="s">
        <v>33</v>
      </c>
      <c r="J62" s="27">
        <f>+(G62*$M$8)+G62</f>
        <v>19.364314999999998</v>
      </c>
      <c r="K62" s="28">
        <f>J62*F62</f>
        <v>290.46472499999999</v>
      </c>
      <c r="L62" s="35" t="s">
        <v>34</v>
      </c>
    </row>
    <row r="63" spans="1:12" ht="27">
      <c r="A63" s="135" t="s">
        <v>368</v>
      </c>
      <c r="B63" s="23" t="s">
        <v>30</v>
      </c>
      <c r="C63" s="39">
        <v>94965</v>
      </c>
      <c r="D63" s="25" t="s">
        <v>77</v>
      </c>
      <c r="E63" s="26" t="s">
        <v>32</v>
      </c>
      <c r="F63" s="133">
        <v>0.6</v>
      </c>
      <c r="G63" s="207">
        <v>538.71</v>
      </c>
      <c r="H63" s="207"/>
      <c r="I63" s="134" t="s">
        <v>33</v>
      </c>
      <c r="J63" s="27">
        <f>+(G63*$M$8)+G63</f>
        <v>648.33748500000002</v>
      </c>
      <c r="K63" s="28">
        <f>J63*F63</f>
        <v>389.00249100000002</v>
      </c>
      <c r="L63" s="29" t="s">
        <v>34</v>
      </c>
    </row>
    <row r="64" spans="1:12" ht="9" customHeight="1">
      <c r="A64" s="145" t="s">
        <v>369</v>
      </c>
      <c r="B64" s="146"/>
      <c r="C64" s="146"/>
      <c r="D64" s="145" t="s">
        <v>78</v>
      </c>
      <c r="E64" s="146"/>
      <c r="F64" s="146"/>
      <c r="G64" s="226"/>
      <c r="H64" s="227"/>
      <c r="I64" s="146"/>
      <c r="J64" s="151" t="s">
        <v>25</v>
      </c>
      <c r="K64" s="152">
        <f>SUM(K65:K68)</f>
        <v>2975.8282574999998</v>
      </c>
      <c r="L64" s="146"/>
    </row>
    <row r="65" spans="1:12" ht="24.75" customHeight="1">
      <c r="A65" s="135" t="s">
        <v>370</v>
      </c>
      <c r="B65" s="23" t="s">
        <v>30</v>
      </c>
      <c r="C65" s="39">
        <v>96530</v>
      </c>
      <c r="D65" s="37" t="s">
        <v>79</v>
      </c>
      <c r="E65" s="26" t="s">
        <v>37</v>
      </c>
      <c r="F65" s="133">
        <v>5.95</v>
      </c>
      <c r="G65" s="207">
        <v>320.76</v>
      </c>
      <c r="H65" s="207"/>
      <c r="I65" s="134" t="s">
        <v>33</v>
      </c>
      <c r="J65" s="27">
        <f>+(G65*$M$8)+G65</f>
        <v>386.03465999999997</v>
      </c>
      <c r="K65" s="28">
        <f>J65*F65</f>
        <v>2296.9062269999999</v>
      </c>
      <c r="L65" s="29" t="s">
        <v>34</v>
      </c>
    </row>
    <row r="66" spans="1:12" ht="18" customHeight="1">
      <c r="A66" s="130" t="s">
        <v>371</v>
      </c>
      <c r="B66" s="31" t="s">
        <v>30</v>
      </c>
      <c r="C66" s="38">
        <v>96545</v>
      </c>
      <c r="D66" s="25" t="s">
        <v>76</v>
      </c>
      <c r="E66" s="33" t="s">
        <v>47</v>
      </c>
      <c r="F66" s="131">
        <v>19</v>
      </c>
      <c r="G66" s="207">
        <v>16.09</v>
      </c>
      <c r="H66" s="234"/>
      <c r="I66" s="132" t="s">
        <v>33</v>
      </c>
      <c r="J66" s="27">
        <f>+(G66*$M$8)+G66</f>
        <v>19.364314999999998</v>
      </c>
      <c r="K66" s="28">
        <f>J66*F66</f>
        <v>367.92198499999995</v>
      </c>
      <c r="L66" s="35" t="s">
        <v>34</v>
      </c>
    </row>
    <row r="67" spans="1:12" ht="18" customHeight="1">
      <c r="A67" s="130" t="s">
        <v>372</v>
      </c>
      <c r="B67" s="31" t="s">
        <v>30</v>
      </c>
      <c r="C67" s="38">
        <v>96543</v>
      </c>
      <c r="D67" s="25" t="s">
        <v>80</v>
      </c>
      <c r="E67" s="33" t="s">
        <v>47</v>
      </c>
      <c r="F67" s="131">
        <v>5</v>
      </c>
      <c r="G67" s="207">
        <v>19.36</v>
      </c>
      <c r="H67" s="234"/>
      <c r="I67" s="132" t="s">
        <v>33</v>
      </c>
      <c r="J67" s="27">
        <f>+(G67*$M$8)+G67</f>
        <v>23.299759999999999</v>
      </c>
      <c r="K67" s="28">
        <f>J67*F67</f>
        <v>116.49879999999999</v>
      </c>
      <c r="L67" s="35" t="s">
        <v>34</v>
      </c>
    </row>
    <row r="68" spans="1:12" ht="27">
      <c r="A68" s="135" t="s">
        <v>373</v>
      </c>
      <c r="B68" s="23" t="s">
        <v>30</v>
      </c>
      <c r="C68" s="39">
        <v>94965</v>
      </c>
      <c r="D68" s="25" t="s">
        <v>77</v>
      </c>
      <c r="E68" s="26" t="s">
        <v>32</v>
      </c>
      <c r="F68" s="133">
        <v>0.3</v>
      </c>
      <c r="G68" s="207">
        <v>538.71</v>
      </c>
      <c r="H68" s="234"/>
      <c r="I68" s="134" t="s">
        <v>33</v>
      </c>
      <c r="J68" s="27">
        <f>+(G68*$M$8)+G68</f>
        <v>648.33748500000002</v>
      </c>
      <c r="K68" s="28">
        <f>J68*F68</f>
        <v>194.50124550000001</v>
      </c>
      <c r="L68" s="29" t="s">
        <v>34</v>
      </c>
    </row>
    <row r="69" spans="1:12" ht="9" customHeight="1">
      <c r="A69" s="145" t="s">
        <v>374</v>
      </c>
      <c r="B69" s="146"/>
      <c r="C69" s="146"/>
      <c r="D69" s="145" t="s">
        <v>81</v>
      </c>
      <c r="E69" s="146"/>
      <c r="F69" s="146"/>
      <c r="G69" s="226"/>
      <c r="H69" s="227"/>
      <c r="I69" s="146"/>
      <c r="J69" s="151" t="s">
        <v>25</v>
      </c>
      <c r="K69" s="152">
        <f>SUM(K70:K73)</f>
        <v>2873.1487666000003</v>
      </c>
      <c r="L69" s="146"/>
    </row>
    <row r="70" spans="1:12" ht="36">
      <c r="A70" s="135" t="s">
        <v>375</v>
      </c>
      <c r="B70" s="23" t="s">
        <v>30</v>
      </c>
      <c r="C70" s="39">
        <v>92409</v>
      </c>
      <c r="D70" s="25" t="s">
        <v>82</v>
      </c>
      <c r="E70" s="26" t="s">
        <v>37</v>
      </c>
      <c r="F70" s="133">
        <v>7.4</v>
      </c>
      <c r="G70" s="207">
        <v>245.43</v>
      </c>
      <c r="H70" s="207"/>
      <c r="I70" s="134" t="s">
        <v>33</v>
      </c>
      <c r="J70" s="27">
        <f>+(G70*$M$8)+G70</f>
        <v>295.37500499999999</v>
      </c>
      <c r="K70" s="28">
        <f>J70*F70</f>
        <v>2185.7750369999999</v>
      </c>
      <c r="L70" s="29" t="s">
        <v>34</v>
      </c>
    </row>
    <row r="71" spans="1:12" ht="27">
      <c r="A71" s="135" t="s">
        <v>376</v>
      </c>
      <c r="B71" s="23" t="s">
        <v>30</v>
      </c>
      <c r="C71" s="39">
        <v>92761</v>
      </c>
      <c r="D71" s="25" t="s">
        <v>83</v>
      </c>
      <c r="E71" s="26" t="s">
        <v>47</v>
      </c>
      <c r="F71" s="133">
        <v>22</v>
      </c>
      <c r="G71" s="235">
        <v>13.63</v>
      </c>
      <c r="H71" s="236"/>
      <c r="I71" s="134" t="s">
        <v>33</v>
      </c>
      <c r="J71" s="27">
        <f>+(G71*$M$8)+G71</f>
        <v>16.403705000000002</v>
      </c>
      <c r="K71" s="28">
        <f>J71*F71</f>
        <v>360.88151000000005</v>
      </c>
      <c r="L71" s="29" t="s">
        <v>34</v>
      </c>
    </row>
    <row r="72" spans="1:12" ht="27">
      <c r="A72" s="135" t="s">
        <v>377</v>
      </c>
      <c r="B72" s="23" t="s">
        <v>30</v>
      </c>
      <c r="C72" s="39">
        <v>92759</v>
      </c>
      <c r="D72" s="25" t="s">
        <v>84</v>
      </c>
      <c r="E72" s="26" t="s">
        <v>47</v>
      </c>
      <c r="F72" s="133">
        <v>5</v>
      </c>
      <c r="G72" s="207">
        <v>15.47</v>
      </c>
      <c r="H72" s="207"/>
      <c r="I72" s="134" t="s">
        <v>33</v>
      </c>
      <c r="J72" s="27">
        <f>+(G72*$M$8)+G72</f>
        <v>18.618145000000002</v>
      </c>
      <c r="K72" s="28">
        <f>J72*F72</f>
        <v>93.090725000000006</v>
      </c>
      <c r="L72" s="29" t="s">
        <v>34</v>
      </c>
    </row>
    <row r="73" spans="1:12" ht="27">
      <c r="A73" s="135" t="s">
        <v>378</v>
      </c>
      <c r="B73" s="23" t="s">
        <v>30</v>
      </c>
      <c r="C73" s="39">
        <v>94965</v>
      </c>
      <c r="D73" s="25" t="s">
        <v>77</v>
      </c>
      <c r="E73" s="26" t="s">
        <v>32</v>
      </c>
      <c r="F73" s="27">
        <v>0.36</v>
      </c>
      <c r="G73" s="237">
        <v>538.71</v>
      </c>
      <c r="H73" s="238"/>
      <c r="I73" s="23" t="s">
        <v>33</v>
      </c>
      <c r="J73" s="27">
        <f>+(G73*$M$8)+G73</f>
        <v>648.33748500000002</v>
      </c>
      <c r="K73" s="28">
        <f>J73*F73</f>
        <v>233.40149460000001</v>
      </c>
      <c r="L73" s="29" t="s">
        <v>34</v>
      </c>
    </row>
    <row r="74" spans="1:12" ht="9" customHeight="1">
      <c r="A74" s="145" t="s">
        <v>379</v>
      </c>
      <c r="B74" s="146"/>
      <c r="C74" s="146"/>
      <c r="D74" s="145" t="s">
        <v>85</v>
      </c>
      <c r="E74" s="146"/>
      <c r="F74" s="146"/>
      <c r="G74" s="232"/>
      <c r="H74" s="233"/>
      <c r="I74" s="146"/>
      <c r="J74" s="151" t="s">
        <v>25</v>
      </c>
      <c r="K74" s="152">
        <f>SUM(K75:K78)</f>
        <v>4497.1340954999996</v>
      </c>
      <c r="L74" s="146"/>
    </row>
    <row r="75" spans="1:12" ht="24.75" customHeight="1">
      <c r="A75" s="135" t="s">
        <v>380</v>
      </c>
      <c r="B75" s="23" t="s">
        <v>30</v>
      </c>
      <c r="C75" s="39">
        <v>92446</v>
      </c>
      <c r="D75" s="25" t="s">
        <v>86</v>
      </c>
      <c r="E75" s="26" t="s">
        <v>37</v>
      </c>
      <c r="F75" s="133">
        <v>6.7</v>
      </c>
      <c r="G75" s="207">
        <v>483.4</v>
      </c>
      <c r="H75" s="207"/>
      <c r="I75" s="134" t="s">
        <v>33</v>
      </c>
      <c r="J75" s="27">
        <f>+(G75*$M$8)+G75</f>
        <v>581.77189999999996</v>
      </c>
      <c r="K75" s="28">
        <f>J75*F75</f>
        <v>3897.8717299999998</v>
      </c>
      <c r="L75" s="29" t="s">
        <v>34</v>
      </c>
    </row>
    <row r="76" spans="1:12" ht="24.75" customHeight="1">
      <c r="A76" s="135" t="s">
        <v>381</v>
      </c>
      <c r="B76" s="23" t="s">
        <v>30</v>
      </c>
      <c r="C76" s="39">
        <v>92761</v>
      </c>
      <c r="D76" s="25" t="s">
        <v>49</v>
      </c>
      <c r="E76" s="26" t="s">
        <v>47</v>
      </c>
      <c r="F76" s="133">
        <v>19</v>
      </c>
      <c r="G76" s="207">
        <v>13.63</v>
      </c>
      <c r="H76" s="207"/>
      <c r="I76" s="134" t="s">
        <v>33</v>
      </c>
      <c r="J76" s="27">
        <f>+(G76*$M$8)+G76</f>
        <v>16.403705000000002</v>
      </c>
      <c r="K76" s="28">
        <f>J76*F76</f>
        <v>311.67039500000004</v>
      </c>
      <c r="L76" s="29" t="s">
        <v>34</v>
      </c>
    </row>
    <row r="77" spans="1:12" ht="24.75" customHeight="1">
      <c r="A77" s="135" t="s">
        <v>382</v>
      </c>
      <c r="B77" s="23" t="s">
        <v>30</v>
      </c>
      <c r="C77" s="39">
        <v>92759</v>
      </c>
      <c r="D77" s="25" t="s">
        <v>84</v>
      </c>
      <c r="E77" s="26" t="s">
        <v>47</v>
      </c>
      <c r="F77" s="133">
        <v>5</v>
      </c>
      <c r="G77" s="207">
        <v>15.47</v>
      </c>
      <c r="H77" s="207"/>
      <c r="I77" s="134" t="s">
        <v>33</v>
      </c>
      <c r="J77" s="27">
        <f>+(G77*$M$8)+G77</f>
        <v>18.618145000000002</v>
      </c>
      <c r="K77" s="28">
        <f>J77*F77</f>
        <v>93.090725000000006</v>
      </c>
      <c r="L77" s="29" t="s">
        <v>34</v>
      </c>
    </row>
    <row r="78" spans="1:12" ht="24.75" customHeight="1">
      <c r="A78" s="135" t="s">
        <v>383</v>
      </c>
      <c r="B78" s="23" t="s">
        <v>30</v>
      </c>
      <c r="C78" s="39">
        <v>94965</v>
      </c>
      <c r="D78" s="25" t="s">
        <v>48</v>
      </c>
      <c r="E78" s="26" t="s">
        <v>32</v>
      </c>
      <c r="F78" s="133">
        <v>0.3</v>
      </c>
      <c r="G78" s="207">
        <v>538.71</v>
      </c>
      <c r="H78" s="207"/>
      <c r="I78" s="134" t="s">
        <v>33</v>
      </c>
      <c r="J78" s="27">
        <f>+(G78*$M$8)+G78</f>
        <v>648.33748500000002</v>
      </c>
      <c r="K78" s="28">
        <f>J78*F78</f>
        <v>194.50124550000001</v>
      </c>
      <c r="L78" s="29" t="s">
        <v>34</v>
      </c>
    </row>
    <row r="79" spans="1:12" ht="9" customHeight="1">
      <c r="A79" s="145" t="s">
        <v>384</v>
      </c>
      <c r="B79" s="146"/>
      <c r="C79" s="146"/>
      <c r="D79" s="145" t="s">
        <v>87</v>
      </c>
      <c r="E79" s="146"/>
      <c r="F79" s="146"/>
      <c r="G79" s="226"/>
      <c r="H79" s="227"/>
      <c r="I79" s="146"/>
      <c r="J79" s="151" t="s">
        <v>25</v>
      </c>
      <c r="K79" s="152">
        <f>SUM(K80:K82)</f>
        <v>4369.1719580000008</v>
      </c>
      <c r="L79" s="146"/>
    </row>
    <row r="80" spans="1:12" ht="18" customHeight="1">
      <c r="A80" s="130" t="s">
        <v>385</v>
      </c>
      <c r="B80" s="31" t="s">
        <v>30</v>
      </c>
      <c r="C80" s="38">
        <v>92482</v>
      </c>
      <c r="D80" s="25" t="s">
        <v>88</v>
      </c>
      <c r="E80" s="33" t="s">
        <v>37</v>
      </c>
      <c r="F80" s="131">
        <v>4.9000000000000004</v>
      </c>
      <c r="G80" s="208">
        <v>563.98</v>
      </c>
      <c r="H80" s="208"/>
      <c r="I80" s="132" t="s">
        <v>33</v>
      </c>
      <c r="J80" s="27">
        <f>+(G80*$M$8)+G80</f>
        <v>678.74993000000006</v>
      </c>
      <c r="K80" s="28">
        <f>J80*F80</f>
        <v>3325.8746570000008</v>
      </c>
      <c r="L80" s="35" t="s">
        <v>34</v>
      </c>
    </row>
    <row r="81" spans="1:12" ht="24.75" customHeight="1">
      <c r="A81" s="135" t="s">
        <v>386</v>
      </c>
      <c r="B81" s="23" t="s">
        <v>30</v>
      </c>
      <c r="C81" s="39">
        <v>92769</v>
      </c>
      <c r="D81" s="37" t="s">
        <v>89</v>
      </c>
      <c r="E81" s="26" t="s">
        <v>47</v>
      </c>
      <c r="F81" s="133">
        <v>39</v>
      </c>
      <c r="G81" s="207">
        <v>13.94</v>
      </c>
      <c r="H81" s="207"/>
      <c r="I81" s="134" t="s">
        <v>33</v>
      </c>
      <c r="J81" s="27">
        <f>+(G81*$M$8)+G81</f>
        <v>16.776789999999998</v>
      </c>
      <c r="K81" s="28">
        <f>J81*F81</f>
        <v>654.29480999999998</v>
      </c>
      <c r="L81" s="29" t="s">
        <v>34</v>
      </c>
    </row>
    <row r="82" spans="1:12" ht="24.75" customHeight="1">
      <c r="A82" s="135" t="s">
        <v>387</v>
      </c>
      <c r="B82" s="23" t="s">
        <v>30</v>
      </c>
      <c r="C82" s="39">
        <v>94965</v>
      </c>
      <c r="D82" s="25" t="s">
        <v>77</v>
      </c>
      <c r="E82" s="26" t="s">
        <v>32</v>
      </c>
      <c r="F82" s="133">
        <v>0.6</v>
      </c>
      <c r="G82" s="207">
        <v>538.71</v>
      </c>
      <c r="H82" s="207"/>
      <c r="I82" s="134" t="s">
        <v>33</v>
      </c>
      <c r="J82" s="27">
        <f>+(G82*$M$8)+G82</f>
        <v>648.33748500000002</v>
      </c>
      <c r="K82" s="28">
        <f>J82*F82</f>
        <v>389.00249100000002</v>
      </c>
      <c r="L82" s="29" t="s">
        <v>34</v>
      </c>
    </row>
    <row r="83" spans="1:12" ht="9" customHeight="1">
      <c r="A83" s="145" t="s">
        <v>388</v>
      </c>
      <c r="B83" s="146"/>
      <c r="C83" s="146"/>
      <c r="D83" s="145" t="s">
        <v>90</v>
      </c>
      <c r="E83" s="146"/>
      <c r="F83" s="146"/>
      <c r="G83" s="226"/>
      <c r="H83" s="227"/>
      <c r="I83" s="146"/>
      <c r="J83" s="151" t="s">
        <v>25</v>
      </c>
      <c r="K83" s="152">
        <f>SUM(K84:K88)</f>
        <v>4940.5474232500001</v>
      </c>
      <c r="L83" s="146"/>
    </row>
    <row r="84" spans="1:12" ht="33" customHeight="1">
      <c r="A84" s="130" t="s">
        <v>389</v>
      </c>
      <c r="B84" s="31" t="s">
        <v>30</v>
      </c>
      <c r="C84" s="38">
        <v>103330</v>
      </c>
      <c r="D84" s="37" t="s">
        <v>91</v>
      </c>
      <c r="E84" s="33" t="s">
        <v>37</v>
      </c>
      <c r="F84" s="131">
        <v>18.100000000000001</v>
      </c>
      <c r="G84" s="208">
        <v>100.22</v>
      </c>
      <c r="H84" s="208"/>
      <c r="I84" s="132" t="s">
        <v>33</v>
      </c>
      <c r="J84" s="27">
        <f>+(G84*$M$8)+G84</f>
        <v>120.61476999999999</v>
      </c>
      <c r="K84" s="28">
        <f>J84*F84</f>
        <v>2183.1273369999999</v>
      </c>
      <c r="L84" s="29" t="s">
        <v>34</v>
      </c>
    </row>
    <row r="85" spans="1:12" ht="36">
      <c r="A85" s="130" t="s">
        <v>390</v>
      </c>
      <c r="B85" s="31" t="s">
        <v>30</v>
      </c>
      <c r="C85" s="38">
        <v>87904</v>
      </c>
      <c r="D85" s="25" t="s">
        <v>92</v>
      </c>
      <c r="E85" s="33" t="s">
        <v>37</v>
      </c>
      <c r="F85" s="131">
        <v>37.15</v>
      </c>
      <c r="G85" s="208">
        <v>9.3699999999999992</v>
      </c>
      <c r="H85" s="208"/>
      <c r="I85" s="132" t="s">
        <v>33</v>
      </c>
      <c r="J85" s="27">
        <f>+(G85*$M$8)+G85</f>
        <v>11.276795</v>
      </c>
      <c r="K85" s="28">
        <f>J85*F85</f>
        <v>418.93293424999996</v>
      </c>
      <c r="L85" s="29" t="s">
        <v>34</v>
      </c>
    </row>
    <row r="86" spans="1:12" ht="36">
      <c r="A86" s="130" t="s">
        <v>391</v>
      </c>
      <c r="B86" s="31" t="s">
        <v>30</v>
      </c>
      <c r="C86" s="38">
        <v>87529</v>
      </c>
      <c r="D86" s="25" t="s">
        <v>93</v>
      </c>
      <c r="E86" s="33" t="s">
        <v>37</v>
      </c>
      <c r="F86" s="131">
        <v>19.399999999999999</v>
      </c>
      <c r="G86" s="208">
        <v>41.14</v>
      </c>
      <c r="H86" s="228"/>
      <c r="I86" s="132" t="s">
        <v>33</v>
      </c>
      <c r="J86" s="27">
        <f>+(G86*$M$8)+G86</f>
        <v>49.511989999999997</v>
      </c>
      <c r="K86" s="28">
        <f>J86*F86</f>
        <v>960.53260599999987</v>
      </c>
      <c r="L86" s="29" t="s">
        <v>34</v>
      </c>
    </row>
    <row r="87" spans="1:12" ht="39.75" customHeight="1">
      <c r="A87" s="130" t="s">
        <v>392</v>
      </c>
      <c r="B87" s="31" t="s">
        <v>30</v>
      </c>
      <c r="C87" s="38">
        <v>87792</v>
      </c>
      <c r="D87" s="25" t="s">
        <v>94</v>
      </c>
      <c r="E87" s="33" t="s">
        <v>37</v>
      </c>
      <c r="F87" s="131">
        <v>15.9</v>
      </c>
      <c r="G87" s="208">
        <v>42.43</v>
      </c>
      <c r="H87" s="228"/>
      <c r="I87" s="132" t="s">
        <v>33</v>
      </c>
      <c r="J87" s="27">
        <f>+(G87*$M$8)+G87</f>
        <v>51.064504999999997</v>
      </c>
      <c r="K87" s="28">
        <f>J87*F87</f>
        <v>811.92562950000001</v>
      </c>
      <c r="L87" s="29" t="s">
        <v>34</v>
      </c>
    </row>
    <row r="88" spans="1:12" ht="18" customHeight="1">
      <c r="A88" s="130" t="s">
        <v>393</v>
      </c>
      <c r="B88" s="31" t="s">
        <v>30</v>
      </c>
      <c r="C88" s="38">
        <v>88489</v>
      </c>
      <c r="D88" s="25" t="s">
        <v>95</v>
      </c>
      <c r="E88" s="33" t="s">
        <v>37</v>
      </c>
      <c r="F88" s="131">
        <v>37.15</v>
      </c>
      <c r="G88" s="208">
        <v>12.66</v>
      </c>
      <c r="H88" s="228"/>
      <c r="I88" s="132" t="s">
        <v>33</v>
      </c>
      <c r="J88" s="27">
        <f>+(G88*$M$8)+G88</f>
        <v>15.23631</v>
      </c>
      <c r="K88" s="28">
        <f>J88*F88</f>
        <v>566.02891649999992</v>
      </c>
      <c r="L88" s="35" t="s">
        <v>34</v>
      </c>
    </row>
    <row r="89" spans="1:12" ht="9" customHeight="1">
      <c r="A89" s="145" t="s">
        <v>394</v>
      </c>
      <c r="B89" s="146"/>
      <c r="C89" s="146"/>
      <c r="D89" s="145" t="s">
        <v>96</v>
      </c>
      <c r="E89" s="146"/>
      <c r="F89" s="153"/>
      <c r="G89" s="229"/>
      <c r="H89" s="229"/>
      <c r="I89" s="154"/>
      <c r="J89" s="151" t="s">
        <v>25</v>
      </c>
      <c r="K89" s="155">
        <f>K90</f>
        <v>202.39018799999999</v>
      </c>
      <c r="L89" s="146"/>
    </row>
    <row r="90" spans="1:12" ht="36" customHeight="1">
      <c r="A90" s="130" t="s">
        <v>395</v>
      </c>
      <c r="B90" s="31" t="s">
        <v>30</v>
      </c>
      <c r="C90" s="38">
        <v>87620</v>
      </c>
      <c r="D90" s="25" t="s">
        <v>97</v>
      </c>
      <c r="E90" s="33" t="s">
        <v>37</v>
      </c>
      <c r="F90" s="131">
        <v>4.9000000000000004</v>
      </c>
      <c r="G90" s="208">
        <v>34.32</v>
      </c>
      <c r="H90" s="228"/>
      <c r="I90" s="132" t="s">
        <v>33</v>
      </c>
      <c r="J90" s="27">
        <f>+(G90*$M$8)+G90</f>
        <v>41.304119999999998</v>
      </c>
      <c r="K90" s="28">
        <f>J90*F90</f>
        <v>202.39018799999999</v>
      </c>
      <c r="L90" s="29" t="s">
        <v>34</v>
      </c>
    </row>
    <row r="91" spans="1:12" ht="9" customHeight="1">
      <c r="A91" s="145" t="s">
        <v>396</v>
      </c>
      <c r="B91" s="146"/>
      <c r="C91" s="146"/>
      <c r="D91" s="145" t="s">
        <v>98</v>
      </c>
      <c r="E91" s="146"/>
      <c r="F91" s="153"/>
      <c r="G91" s="229"/>
      <c r="H91" s="229"/>
      <c r="I91" s="154"/>
      <c r="J91" s="151" t="s">
        <v>25</v>
      </c>
      <c r="K91" s="152">
        <f>K92</f>
        <v>2089.9617542999999</v>
      </c>
      <c r="L91" s="146"/>
    </row>
    <row r="92" spans="1:12" ht="27">
      <c r="A92" s="135" t="s">
        <v>397</v>
      </c>
      <c r="B92" s="23" t="s">
        <v>30</v>
      </c>
      <c r="C92" s="39">
        <v>91341</v>
      </c>
      <c r="D92" s="25" t="s">
        <v>99</v>
      </c>
      <c r="E92" s="26" t="s">
        <v>37</v>
      </c>
      <c r="F92" s="133">
        <v>1.89</v>
      </c>
      <c r="G92" s="208">
        <v>918.82</v>
      </c>
      <c r="H92" s="228"/>
      <c r="I92" s="134" t="s">
        <v>33</v>
      </c>
      <c r="J92" s="27">
        <f>+(G92*$M$8)+G92</f>
        <v>1105.7998700000001</v>
      </c>
      <c r="K92" s="28">
        <f>J92*F92</f>
        <v>2089.9617542999999</v>
      </c>
      <c r="L92" s="29" t="s">
        <v>34</v>
      </c>
    </row>
    <row r="93" spans="1:12" ht="9" customHeight="1">
      <c r="A93" s="19" t="s">
        <v>398</v>
      </c>
      <c r="B93" s="18"/>
      <c r="C93" s="18"/>
      <c r="D93" s="19" t="s">
        <v>420</v>
      </c>
      <c r="E93" s="18"/>
      <c r="F93" s="126"/>
      <c r="G93" s="230"/>
      <c r="H93" s="230"/>
      <c r="I93" s="127"/>
      <c r="J93" s="20" t="s">
        <v>25</v>
      </c>
      <c r="K93" s="21">
        <f>SUM(K94:K99)</f>
        <v>29599.460261615997</v>
      </c>
      <c r="L93" s="18"/>
    </row>
    <row r="94" spans="1:12" ht="9" customHeight="1">
      <c r="A94" s="130" t="s">
        <v>399</v>
      </c>
      <c r="B94" s="31" t="s">
        <v>44</v>
      </c>
      <c r="C94" s="36">
        <v>5</v>
      </c>
      <c r="D94" s="37" t="s">
        <v>100</v>
      </c>
      <c r="E94" s="33" t="s">
        <v>46</v>
      </c>
      <c r="F94" s="131">
        <v>8</v>
      </c>
      <c r="G94" s="208">
        <f>+Composições!G20</f>
        <v>109.60790399999999</v>
      </c>
      <c r="H94" s="228"/>
      <c r="I94" s="132" t="s">
        <v>33</v>
      </c>
      <c r="J94" s="27">
        <f t="shared" ref="J94:J99" si="4">+(G94*$M$8)+G94</f>
        <v>131.91311246399999</v>
      </c>
      <c r="K94" s="28">
        <f t="shared" ref="K94:K99" si="5">J94*F94</f>
        <v>1055.304899712</v>
      </c>
      <c r="L94" s="35" t="s">
        <v>34</v>
      </c>
    </row>
    <row r="95" spans="1:12" ht="9" customHeight="1">
      <c r="A95" s="130" t="s">
        <v>400</v>
      </c>
      <c r="B95" s="31" t="s">
        <v>44</v>
      </c>
      <c r="C95" s="36">
        <v>9</v>
      </c>
      <c r="D95" s="37" t="s">
        <v>101</v>
      </c>
      <c r="E95" s="33" t="s">
        <v>46</v>
      </c>
      <c r="F95" s="131">
        <v>1</v>
      </c>
      <c r="G95" s="231">
        <f>+Composições!G36</f>
        <v>1391.9779040000001</v>
      </c>
      <c r="H95" s="228"/>
      <c r="I95" s="132" t="s">
        <v>33</v>
      </c>
      <c r="J95" s="27">
        <f t="shared" si="4"/>
        <v>1675.245407464</v>
      </c>
      <c r="K95" s="28">
        <f t="shared" si="5"/>
        <v>1675.245407464</v>
      </c>
      <c r="L95" s="35" t="s">
        <v>34</v>
      </c>
    </row>
    <row r="96" spans="1:12" ht="9" customHeight="1">
      <c r="A96" s="130" t="s">
        <v>401</v>
      </c>
      <c r="B96" s="31" t="s">
        <v>44</v>
      </c>
      <c r="C96" s="36">
        <v>7</v>
      </c>
      <c r="D96" s="128" t="s">
        <v>289</v>
      </c>
      <c r="E96" s="33" t="s">
        <v>46</v>
      </c>
      <c r="F96" s="131">
        <v>7</v>
      </c>
      <c r="G96" s="208">
        <f>+Composições!G28</f>
        <v>230.95790399999998</v>
      </c>
      <c r="H96" s="228"/>
      <c r="I96" s="132" t="s">
        <v>33</v>
      </c>
      <c r="J96" s="27">
        <f t="shared" si="4"/>
        <v>277.95783746399997</v>
      </c>
      <c r="K96" s="28">
        <f t="shared" si="5"/>
        <v>1945.7048622479997</v>
      </c>
      <c r="L96" s="35" t="s">
        <v>34</v>
      </c>
    </row>
    <row r="97" spans="1:12" ht="9" customHeight="1">
      <c r="A97" s="130" t="s">
        <v>402</v>
      </c>
      <c r="B97" s="31" t="s">
        <v>44</v>
      </c>
      <c r="C97" s="36">
        <v>8</v>
      </c>
      <c r="D97" s="37" t="s">
        <v>102</v>
      </c>
      <c r="E97" s="33" t="s">
        <v>46</v>
      </c>
      <c r="F97" s="131">
        <v>7</v>
      </c>
      <c r="G97" s="208">
        <f>+Composições!G32</f>
        <v>268.70790399999998</v>
      </c>
      <c r="H97" s="228"/>
      <c r="I97" s="132" t="s">
        <v>33</v>
      </c>
      <c r="J97" s="27">
        <f t="shared" si="4"/>
        <v>323.38996246399995</v>
      </c>
      <c r="K97" s="28">
        <f t="shared" si="5"/>
        <v>2263.7297372479998</v>
      </c>
      <c r="L97" s="35" t="s">
        <v>34</v>
      </c>
    </row>
    <row r="98" spans="1:12" ht="36">
      <c r="A98" s="136" t="s">
        <v>403</v>
      </c>
      <c r="B98" s="23" t="s">
        <v>30</v>
      </c>
      <c r="C98" s="39">
        <v>92688</v>
      </c>
      <c r="D98" s="25" t="s">
        <v>103</v>
      </c>
      <c r="E98" s="26" t="s">
        <v>50</v>
      </c>
      <c r="F98" s="133">
        <v>424</v>
      </c>
      <c r="G98" s="207">
        <v>42.07</v>
      </c>
      <c r="H98" s="207"/>
      <c r="I98" s="134" t="s">
        <v>33</v>
      </c>
      <c r="J98" s="27">
        <f t="shared" si="4"/>
        <v>50.631245</v>
      </c>
      <c r="K98" s="28">
        <f t="shared" si="5"/>
        <v>21467.64788</v>
      </c>
      <c r="L98" s="40" t="s">
        <v>34</v>
      </c>
    </row>
    <row r="99" spans="1:12" ht="9" customHeight="1">
      <c r="A99" s="137" t="s">
        <v>404</v>
      </c>
      <c r="B99" s="31" t="s">
        <v>44</v>
      </c>
      <c r="C99" s="36">
        <v>12</v>
      </c>
      <c r="D99" s="37" t="s">
        <v>104</v>
      </c>
      <c r="E99" s="33" t="s">
        <v>46</v>
      </c>
      <c r="F99" s="131">
        <v>71</v>
      </c>
      <c r="G99" s="208">
        <f>+Composições!G46</f>
        <v>13.947904000000001</v>
      </c>
      <c r="H99" s="208"/>
      <c r="I99" s="132" t="s">
        <v>33</v>
      </c>
      <c r="J99" s="27">
        <f t="shared" si="4"/>
        <v>16.786302464000002</v>
      </c>
      <c r="K99" s="28">
        <f t="shared" si="5"/>
        <v>1191.8274749440002</v>
      </c>
      <c r="L99" s="41" t="s">
        <v>34</v>
      </c>
    </row>
    <row r="100" spans="1:12" ht="9" customHeight="1">
      <c r="A100" s="19" t="s">
        <v>329</v>
      </c>
      <c r="B100" s="18"/>
      <c r="C100" s="18"/>
      <c r="D100" s="19" t="s">
        <v>347</v>
      </c>
      <c r="E100" s="18"/>
      <c r="F100" s="126"/>
      <c r="G100" s="230"/>
      <c r="H100" s="230"/>
      <c r="I100" s="127" t="s">
        <v>25</v>
      </c>
      <c r="J100" s="20"/>
      <c r="K100" s="21"/>
      <c r="L100" s="18"/>
    </row>
    <row r="101" spans="1:12" ht="18">
      <c r="A101" s="136" t="s">
        <v>330</v>
      </c>
      <c r="B101" s="23" t="s">
        <v>44</v>
      </c>
      <c r="C101" s="39">
        <v>10</v>
      </c>
      <c r="D101" s="25" t="s">
        <v>331</v>
      </c>
      <c r="E101" s="26" t="s">
        <v>46</v>
      </c>
      <c r="F101" s="133">
        <v>6</v>
      </c>
      <c r="G101" s="273"/>
      <c r="H101" s="273"/>
      <c r="I101" s="134" t="s">
        <v>33</v>
      </c>
      <c r="J101" s="278" t="s">
        <v>405</v>
      </c>
      <c r="K101" s="279"/>
      <c r="L101" s="40" t="s">
        <v>34</v>
      </c>
    </row>
    <row r="102" spans="1:12" ht="36">
      <c r="A102" s="136" t="s">
        <v>332</v>
      </c>
      <c r="B102" s="23" t="s">
        <v>30</v>
      </c>
      <c r="C102" s="39">
        <v>92688</v>
      </c>
      <c r="D102" s="25" t="s">
        <v>103</v>
      </c>
      <c r="E102" s="26" t="s">
        <v>50</v>
      </c>
      <c r="F102" s="133">
        <v>2.2000000000000002</v>
      </c>
      <c r="G102" s="273"/>
      <c r="H102" s="273"/>
      <c r="I102" s="134" t="s">
        <v>33</v>
      </c>
      <c r="J102" s="280"/>
      <c r="K102" s="281"/>
      <c r="L102" s="40" t="s">
        <v>34</v>
      </c>
    </row>
    <row r="103" spans="1:12" ht="18">
      <c r="A103" s="136" t="s">
        <v>333</v>
      </c>
      <c r="B103" s="23" t="s">
        <v>30</v>
      </c>
      <c r="C103" s="39">
        <v>103029</v>
      </c>
      <c r="D103" s="25" t="s">
        <v>334</v>
      </c>
      <c r="E103" s="26" t="s">
        <v>51</v>
      </c>
      <c r="F103" s="133">
        <v>6</v>
      </c>
      <c r="G103" s="273"/>
      <c r="H103" s="273"/>
      <c r="I103" s="134" t="s">
        <v>33</v>
      </c>
      <c r="J103" s="280"/>
      <c r="K103" s="281"/>
      <c r="L103" s="40" t="s">
        <v>34</v>
      </c>
    </row>
    <row r="104" spans="1:12" ht="27">
      <c r="A104" s="136" t="s">
        <v>335</v>
      </c>
      <c r="B104" s="23" t="s">
        <v>30</v>
      </c>
      <c r="C104" s="39">
        <v>94963</v>
      </c>
      <c r="D104" s="25" t="s">
        <v>336</v>
      </c>
      <c r="E104" s="26" t="s">
        <v>32</v>
      </c>
      <c r="F104" s="133">
        <v>1.6</v>
      </c>
      <c r="G104" s="273"/>
      <c r="H104" s="273"/>
      <c r="I104" s="134" t="s">
        <v>33</v>
      </c>
      <c r="J104" s="280"/>
      <c r="K104" s="281"/>
      <c r="L104" s="40" t="s">
        <v>34</v>
      </c>
    </row>
    <row r="105" spans="1:12" ht="27">
      <c r="A105" s="136" t="s">
        <v>337</v>
      </c>
      <c r="B105" s="23" t="s">
        <v>30</v>
      </c>
      <c r="C105" s="39">
        <v>92271</v>
      </c>
      <c r="D105" s="25" t="s">
        <v>338</v>
      </c>
      <c r="E105" s="26" t="s">
        <v>37</v>
      </c>
      <c r="F105" s="133">
        <v>2.2999999999999998</v>
      </c>
      <c r="G105" s="273"/>
      <c r="H105" s="273"/>
      <c r="I105" s="134" t="s">
        <v>33</v>
      </c>
      <c r="J105" s="280"/>
      <c r="K105" s="281"/>
      <c r="L105" s="40" t="s">
        <v>34</v>
      </c>
    </row>
    <row r="106" spans="1:12" ht="27">
      <c r="A106" s="136" t="s">
        <v>339</v>
      </c>
      <c r="B106" s="23" t="s">
        <v>30</v>
      </c>
      <c r="C106" s="39">
        <v>103330</v>
      </c>
      <c r="D106" s="25" t="s">
        <v>91</v>
      </c>
      <c r="E106" s="26" t="s">
        <v>37</v>
      </c>
      <c r="F106" s="133">
        <v>3</v>
      </c>
      <c r="G106" s="273"/>
      <c r="H106" s="273"/>
      <c r="I106" s="134" t="s">
        <v>33</v>
      </c>
      <c r="J106" s="280"/>
      <c r="K106" s="281"/>
      <c r="L106" s="40" t="s">
        <v>34</v>
      </c>
    </row>
    <row r="107" spans="1:12" ht="36">
      <c r="A107" s="136" t="s">
        <v>340</v>
      </c>
      <c r="B107" s="23" t="s">
        <v>30</v>
      </c>
      <c r="C107" s="39">
        <v>87894</v>
      </c>
      <c r="D107" s="25" t="s">
        <v>341</v>
      </c>
      <c r="E107" s="26" t="s">
        <v>37</v>
      </c>
      <c r="F107" s="133">
        <v>6</v>
      </c>
      <c r="G107" s="273"/>
      <c r="H107" s="273"/>
      <c r="I107" s="134" t="s">
        <v>33</v>
      </c>
      <c r="J107" s="280"/>
      <c r="K107" s="281"/>
      <c r="L107" s="40" t="s">
        <v>34</v>
      </c>
    </row>
    <row r="108" spans="1:12" ht="36">
      <c r="A108" s="136" t="s">
        <v>342</v>
      </c>
      <c r="B108" s="23" t="s">
        <v>30</v>
      </c>
      <c r="C108" s="39">
        <v>87529</v>
      </c>
      <c r="D108" s="25" t="s">
        <v>93</v>
      </c>
      <c r="E108" s="26" t="s">
        <v>37</v>
      </c>
      <c r="F108" s="133">
        <v>3</v>
      </c>
      <c r="G108" s="273"/>
      <c r="H108" s="273"/>
      <c r="I108" s="134" t="s">
        <v>33</v>
      </c>
      <c r="J108" s="280"/>
      <c r="K108" s="281"/>
      <c r="L108" s="40" t="s">
        <v>34</v>
      </c>
    </row>
    <row r="109" spans="1:12" ht="45">
      <c r="A109" s="136" t="s">
        <v>343</v>
      </c>
      <c r="B109" s="23" t="s">
        <v>30</v>
      </c>
      <c r="C109" s="39">
        <v>87792</v>
      </c>
      <c r="D109" s="25" t="s">
        <v>94</v>
      </c>
      <c r="E109" s="26" t="s">
        <v>37</v>
      </c>
      <c r="F109" s="133">
        <v>3</v>
      </c>
      <c r="G109" s="273"/>
      <c r="H109" s="273"/>
      <c r="I109" s="134" t="s">
        <v>33</v>
      </c>
      <c r="J109" s="280"/>
      <c r="K109" s="281"/>
      <c r="L109" s="40" t="s">
        <v>34</v>
      </c>
    </row>
    <row r="110" spans="1:12" ht="45">
      <c r="A110" s="136" t="s">
        <v>344</v>
      </c>
      <c r="B110" s="23" t="s">
        <v>30</v>
      </c>
      <c r="C110" s="39">
        <v>87620</v>
      </c>
      <c r="D110" s="25" t="s">
        <v>97</v>
      </c>
      <c r="E110" s="26" t="s">
        <v>37</v>
      </c>
      <c r="F110" s="133">
        <v>0.75</v>
      </c>
      <c r="G110" s="273"/>
      <c r="H110" s="273"/>
      <c r="I110" s="134" t="s">
        <v>33</v>
      </c>
      <c r="J110" s="280"/>
      <c r="K110" s="281"/>
      <c r="L110" s="40" t="s">
        <v>34</v>
      </c>
    </row>
    <row r="111" spans="1:12" ht="27">
      <c r="A111" s="136" t="s">
        <v>345</v>
      </c>
      <c r="B111" s="23" t="s">
        <v>30</v>
      </c>
      <c r="C111" s="39">
        <v>91341</v>
      </c>
      <c r="D111" s="25" t="s">
        <v>99</v>
      </c>
      <c r="E111" s="26" t="s">
        <v>37</v>
      </c>
      <c r="F111" s="133">
        <v>0.8</v>
      </c>
      <c r="G111" s="273"/>
      <c r="H111" s="273"/>
      <c r="I111" s="134" t="s">
        <v>33</v>
      </c>
      <c r="J111" s="280"/>
      <c r="K111" s="281"/>
      <c r="L111" s="40" t="s">
        <v>34</v>
      </c>
    </row>
    <row r="112" spans="1:12" ht="18">
      <c r="A112" s="136" t="s">
        <v>346</v>
      </c>
      <c r="B112" s="23" t="s">
        <v>30</v>
      </c>
      <c r="C112" s="39">
        <v>88489</v>
      </c>
      <c r="D112" s="25" t="s">
        <v>95</v>
      </c>
      <c r="E112" s="26" t="s">
        <v>37</v>
      </c>
      <c r="F112" s="133">
        <v>7.75</v>
      </c>
      <c r="G112" s="273"/>
      <c r="H112" s="273"/>
      <c r="I112" s="134" t="s">
        <v>33</v>
      </c>
      <c r="J112" s="282"/>
      <c r="K112" s="283"/>
      <c r="L112" s="40" t="s">
        <v>34</v>
      </c>
    </row>
    <row r="115" spans="1:12" ht="65.25" customHeight="1">
      <c r="A115" s="219" t="s">
        <v>105</v>
      </c>
      <c r="B115" s="219"/>
      <c r="C115" s="219"/>
      <c r="D115" s="219"/>
      <c r="E115" s="219"/>
      <c r="F115" s="219"/>
      <c r="G115" s="219"/>
      <c r="H115" s="219"/>
      <c r="I115" s="219"/>
      <c r="J115" s="219"/>
      <c r="K115" s="219"/>
      <c r="L115" s="219"/>
    </row>
    <row r="116" spans="1:12" ht="9.1999999999999993" customHeight="1">
      <c r="A116" s="220" t="s">
        <v>106</v>
      </c>
      <c r="B116" s="221"/>
      <c r="C116" s="221"/>
      <c r="D116" s="221"/>
      <c r="E116" s="221"/>
      <c r="F116" s="221"/>
      <c r="G116" s="221"/>
      <c r="H116" s="221"/>
      <c r="I116" s="222"/>
    </row>
    <row r="117" spans="1:12" ht="9.1999999999999993" customHeight="1">
      <c r="A117" s="223" t="s">
        <v>107</v>
      </c>
      <c r="B117" s="224"/>
      <c r="C117" s="224"/>
      <c r="D117" s="224"/>
      <c r="E117" s="224"/>
      <c r="F117" s="224"/>
      <c r="G117" s="224"/>
      <c r="H117" s="224"/>
      <c r="I117" s="224"/>
      <c r="J117" s="224"/>
      <c r="K117" s="225"/>
    </row>
    <row r="118" spans="1:12" ht="24.95" customHeight="1">
      <c r="A118" s="210"/>
      <c r="B118" s="211"/>
      <c r="C118" s="211"/>
      <c r="D118" s="211"/>
      <c r="E118" s="211"/>
      <c r="F118" s="211"/>
      <c r="G118" s="211"/>
      <c r="H118" s="211"/>
      <c r="I118" s="211"/>
      <c r="J118" s="211"/>
      <c r="K118" s="212"/>
    </row>
    <row r="119" spans="1:12" ht="9.75" customHeight="1">
      <c r="A119" s="213" t="s">
        <v>108</v>
      </c>
      <c r="B119" s="214"/>
      <c r="C119" s="214"/>
      <c r="D119" s="214"/>
      <c r="E119" s="214"/>
      <c r="F119" s="214"/>
      <c r="G119" s="214"/>
      <c r="H119" s="214"/>
      <c r="I119" s="214"/>
      <c r="J119" s="214"/>
      <c r="K119" s="215"/>
    </row>
    <row r="120" spans="1:12" ht="9.75" customHeight="1">
      <c r="A120" s="216" t="s">
        <v>109</v>
      </c>
      <c r="B120" s="217"/>
      <c r="C120" s="217"/>
      <c r="D120" s="217"/>
      <c r="E120" s="217"/>
      <c r="F120" s="217"/>
      <c r="G120" s="217"/>
      <c r="H120" s="217"/>
      <c r="I120" s="217"/>
      <c r="J120" s="217"/>
      <c r="K120" s="218"/>
    </row>
    <row r="121" spans="1:12" ht="27" customHeight="1">
      <c r="A121" s="209" t="s">
        <v>110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209"/>
    </row>
    <row r="122" spans="1:12" ht="9" customHeight="1">
      <c r="A122" s="209" t="s">
        <v>111</v>
      </c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</row>
    <row r="123" spans="1:12" ht="9" customHeight="1">
      <c r="A123" s="209" t="s">
        <v>112</v>
      </c>
      <c r="B123" s="209"/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</row>
  </sheetData>
  <mergeCells count="125">
    <mergeCell ref="G32:H32"/>
    <mergeCell ref="G33:H33"/>
    <mergeCell ref="G101:H101"/>
    <mergeCell ref="G100:H100"/>
    <mergeCell ref="G102:H102"/>
    <mergeCell ref="G31:H31"/>
    <mergeCell ref="I31:J31"/>
    <mergeCell ref="G27:H27"/>
    <mergeCell ref="G28:H28"/>
    <mergeCell ref="G29:H29"/>
    <mergeCell ref="G30:H30"/>
    <mergeCell ref="G35:H35"/>
    <mergeCell ref="G36:H36"/>
    <mergeCell ref="G37:H37"/>
    <mergeCell ref="G34:H34"/>
    <mergeCell ref="G44:H44"/>
    <mergeCell ref="G43:H43"/>
    <mergeCell ref="G38:H38"/>
    <mergeCell ref="G39:H39"/>
    <mergeCell ref="G40:H40"/>
    <mergeCell ref="G41:H41"/>
    <mergeCell ref="G42:H42"/>
    <mergeCell ref="G45:H45"/>
    <mergeCell ref="G46:H46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A4:B4"/>
    <mergeCell ref="E4:K4"/>
    <mergeCell ref="A5:B5"/>
    <mergeCell ref="E5:H5"/>
    <mergeCell ref="G6:H6"/>
    <mergeCell ref="L6:L7"/>
    <mergeCell ref="G7:H7"/>
    <mergeCell ref="A8:B8"/>
    <mergeCell ref="C8:E8"/>
    <mergeCell ref="G8:H8"/>
    <mergeCell ref="G9:H9"/>
    <mergeCell ref="G10:H10"/>
    <mergeCell ref="G16:H16"/>
    <mergeCell ref="G11:H11"/>
    <mergeCell ref="G12:H12"/>
    <mergeCell ref="G13:H13"/>
    <mergeCell ref="G14:H14"/>
    <mergeCell ref="G15:H15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96:H96"/>
    <mergeCell ref="G97:H97"/>
    <mergeCell ref="G85:H85"/>
    <mergeCell ref="G86:H86"/>
    <mergeCell ref="G87:H87"/>
    <mergeCell ref="G88:H88"/>
    <mergeCell ref="G90:H90"/>
    <mergeCell ref="G89:H89"/>
    <mergeCell ref="G91:H91"/>
    <mergeCell ref="G93:H93"/>
    <mergeCell ref="G92:H92"/>
    <mergeCell ref="G94:H94"/>
    <mergeCell ref="G95:H95"/>
    <mergeCell ref="G98:H98"/>
    <mergeCell ref="G99:H99"/>
    <mergeCell ref="A123:L123"/>
    <mergeCell ref="A118:K118"/>
    <mergeCell ref="A119:K119"/>
    <mergeCell ref="A120:K120"/>
    <mergeCell ref="A121:L121"/>
    <mergeCell ref="A122:L122"/>
    <mergeCell ref="A115:L115"/>
    <mergeCell ref="A116:I116"/>
    <mergeCell ref="A117:K117"/>
    <mergeCell ref="J101:K112"/>
    <mergeCell ref="G108:H108"/>
    <mergeCell ref="G109:H109"/>
    <mergeCell ref="G110:H110"/>
    <mergeCell ref="G111:H111"/>
    <mergeCell ref="G112:H112"/>
    <mergeCell ref="G103:H103"/>
    <mergeCell ref="G104:H104"/>
    <mergeCell ref="G105:H105"/>
    <mergeCell ref="G106:H106"/>
    <mergeCell ref="G107:H10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topLeftCell="A10" workbookViewId="0">
      <selection activeCell="F19" sqref="F19"/>
    </sheetView>
  </sheetViews>
  <sheetFormatPr defaultRowHeight="12.75"/>
  <cols>
    <col min="1" max="2" width="21.5" customWidth="1"/>
    <col min="3" max="3" width="2.5" customWidth="1"/>
    <col min="4" max="4" width="43.1640625" customWidth="1"/>
    <col min="5" max="6" width="10.83203125" customWidth="1"/>
    <col min="7" max="7" width="4.6640625" customWidth="1"/>
  </cols>
  <sheetData>
    <row r="1" spans="1:7" ht="22.5" customHeight="1">
      <c r="A1" s="7" t="s">
        <v>113</v>
      </c>
    </row>
    <row r="2" spans="1:7" ht="408.95" customHeight="1">
      <c r="A2" s="219" t="s">
        <v>114</v>
      </c>
      <c r="B2" s="219"/>
      <c r="C2" s="219"/>
      <c r="D2" s="219"/>
      <c r="E2" s="219"/>
      <c r="F2" s="219"/>
      <c r="G2" s="219"/>
    </row>
    <row r="3" spans="1:7" ht="22.5" customHeight="1">
      <c r="A3" s="3" t="s">
        <v>115</v>
      </c>
      <c r="B3" s="3" t="s">
        <v>116</v>
      </c>
      <c r="C3" s="265" t="s">
        <v>117</v>
      </c>
      <c r="D3" s="267"/>
      <c r="E3" s="267"/>
      <c r="F3" s="266"/>
    </row>
    <row r="4" spans="1:7" ht="33" customHeight="1">
      <c r="A4" s="265" t="s">
        <v>118</v>
      </c>
      <c r="B4" s="267"/>
      <c r="C4" s="267"/>
      <c r="D4" s="267"/>
      <c r="E4" s="267"/>
      <c r="F4" s="266"/>
    </row>
    <row r="5" spans="1:7" ht="9.75" customHeight="1">
      <c r="A5" s="220" t="s">
        <v>119</v>
      </c>
      <c r="B5" s="221"/>
      <c r="C5" s="221"/>
      <c r="D5" s="222"/>
      <c r="E5" s="300">
        <v>1</v>
      </c>
      <c r="F5" s="301"/>
    </row>
    <row r="6" spans="1:7" ht="9.75" customHeight="1">
      <c r="A6" s="220" t="s">
        <v>120</v>
      </c>
      <c r="B6" s="221"/>
      <c r="C6" s="221"/>
      <c r="D6" s="222"/>
      <c r="E6" s="300">
        <v>0.02</v>
      </c>
      <c r="F6" s="301"/>
    </row>
    <row r="7" spans="1:7" ht="13.5" customHeight="1">
      <c r="A7" s="302" t="s">
        <v>121</v>
      </c>
      <c r="B7" s="303"/>
      <c r="C7" s="303"/>
      <c r="D7" s="303"/>
      <c r="E7" s="303"/>
      <c r="F7" s="304"/>
    </row>
    <row r="8" spans="1:7" ht="11.25" customHeight="1">
      <c r="A8" s="305" t="s">
        <v>122</v>
      </c>
      <c r="B8" s="306"/>
      <c r="C8" s="306"/>
      <c r="D8" s="306"/>
      <c r="E8" s="306"/>
      <c r="F8" s="307"/>
    </row>
    <row r="9" spans="1:7" ht="9.75" customHeight="1">
      <c r="A9" s="308" t="s">
        <v>123</v>
      </c>
      <c r="B9" s="309"/>
      <c r="C9" s="309"/>
      <c r="D9" s="309"/>
      <c r="E9" s="309"/>
      <c r="F9" s="310"/>
    </row>
    <row r="10" spans="1:7" ht="24" customHeight="1">
      <c r="A10" s="297" t="s">
        <v>124</v>
      </c>
      <c r="B10" s="298"/>
      <c r="C10" s="298"/>
      <c r="D10" s="299"/>
      <c r="E10" s="42" t="s">
        <v>125</v>
      </c>
      <c r="F10" s="1" t="s">
        <v>126</v>
      </c>
    </row>
    <row r="11" spans="1:7" ht="12" customHeight="1">
      <c r="A11" s="294" t="s">
        <v>127</v>
      </c>
      <c r="B11" s="295"/>
      <c r="C11" s="295"/>
      <c r="D11" s="296"/>
      <c r="E11" s="43" t="s">
        <v>128</v>
      </c>
      <c r="F11" s="44">
        <v>0.03</v>
      </c>
    </row>
    <row r="12" spans="1:7" ht="12" customHeight="1">
      <c r="A12" s="294" t="s">
        <v>129</v>
      </c>
      <c r="B12" s="295"/>
      <c r="C12" s="295"/>
      <c r="D12" s="296"/>
      <c r="E12" s="43" t="s">
        <v>130</v>
      </c>
      <c r="F12" s="44">
        <v>8.0000000000000002E-3</v>
      </c>
    </row>
    <row r="13" spans="1:7" ht="12" customHeight="1">
      <c r="A13" s="294" t="s">
        <v>131</v>
      </c>
      <c r="B13" s="295"/>
      <c r="C13" s="295"/>
      <c r="D13" s="296"/>
      <c r="E13" s="43" t="s">
        <v>132</v>
      </c>
      <c r="F13" s="44">
        <v>9.7000000000000003E-3</v>
      </c>
    </row>
    <row r="14" spans="1:7" ht="12" customHeight="1">
      <c r="A14" s="294" t="s">
        <v>133</v>
      </c>
      <c r="B14" s="295"/>
      <c r="C14" s="295"/>
      <c r="D14" s="296"/>
      <c r="E14" s="43" t="s">
        <v>134</v>
      </c>
      <c r="F14" s="44">
        <v>9.1000000000000004E-3</v>
      </c>
    </row>
    <row r="15" spans="1:7" ht="12" customHeight="1">
      <c r="A15" s="294" t="s">
        <v>135</v>
      </c>
      <c r="B15" s="295"/>
      <c r="C15" s="295"/>
      <c r="D15" s="296"/>
      <c r="E15" s="43" t="s">
        <v>136</v>
      </c>
      <c r="F15" s="44">
        <v>7.3999999999999996E-2</v>
      </c>
    </row>
    <row r="16" spans="1:7" ht="12" customHeight="1">
      <c r="A16" s="294" t="s">
        <v>137</v>
      </c>
      <c r="B16" s="295"/>
      <c r="C16" s="295"/>
      <c r="D16" s="296"/>
      <c r="E16" s="43" t="s">
        <v>138</v>
      </c>
      <c r="F16" s="44">
        <v>3.6499999999999998E-2</v>
      </c>
    </row>
    <row r="17" spans="1:7" ht="12" customHeight="1">
      <c r="A17" s="294" t="s">
        <v>139</v>
      </c>
      <c r="B17" s="295"/>
      <c r="C17" s="295"/>
      <c r="D17" s="296"/>
      <c r="E17" s="43" t="s">
        <v>140</v>
      </c>
      <c r="F17" s="45">
        <v>0.02</v>
      </c>
    </row>
    <row r="18" spans="1:7" ht="12" customHeight="1">
      <c r="A18" s="294" t="s">
        <v>141</v>
      </c>
      <c r="B18" s="295"/>
      <c r="C18" s="295"/>
      <c r="D18" s="296"/>
      <c r="E18" s="43" t="s">
        <v>142</v>
      </c>
      <c r="F18" s="45">
        <v>0</v>
      </c>
    </row>
    <row r="19" spans="1:7" ht="12" customHeight="1">
      <c r="A19" s="294" t="s">
        <v>143</v>
      </c>
      <c r="B19" s="295"/>
      <c r="C19" s="295"/>
      <c r="D19" s="296"/>
      <c r="E19" s="43" t="s">
        <v>144</v>
      </c>
      <c r="F19" s="46">
        <v>0.20349999999999999</v>
      </c>
    </row>
    <row r="20" spans="1:7" ht="11.25" customHeight="1">
      <c r="A20" s="292" t="s">
        <v>145</v>
      </c>
      <c r="B20" s="292"/>
      <c r="C20" s="292"/>
      <c r="D20" s="292"/>
      <c r="E20" s="292"/>
      <c r="F20" s="292"/>
      <c r="G20" s="292"/>
    </row>
    <row r="21" spans="1:7" ht="28.5" customHeight="1">
      <c r="A21" s="293" t="s">
        <v>146</v>
      </c>
      <c r="B21" s="293"/>
      <c r="C21" s="293"/>
      <c r="D21" s="209" t="s">
        <v>147</v>
      </c>
      <c r="E21" s="209"/>
      <c r="F21" s="209"/>
      <c r="G21" s="209"/>
    </row>
    <row r="22" spans="1:7" ht="38.25" customHeight="1">
      <c r="A22" s="220" t="s">
        <v>148</v>
      </c>
      <c r="B22" s="221"/>
      <c r="C22" s="221"/>
      <c r="D22" s="221"/>
      <c r="E22" s="221"/>
      <c r="F22" s="222"/>
    </row>
    <row r="23" spans="1:7" ht="38.25" customHeight="1">
      <c r="A23" s="220" t="s">
        <v>149</v>
      </c>
      <c r="B23" s="221"/>
      <c r="C23" s="221"/>
      <c r="D23" s="221"/>
      <c r="E23" s="221"/>
      <c r="F23" s="222"/>
    </row>
    <row r="24" spans="1:7" ht="11.25" customHeight="1">
      <c r="A24" s="286" t="s">
        <v>150</v>
      </c>
      <c r="B24" s="286"/>
      <c r="C24" s="286"/>
      <c r="D24" s="286"/>
      <c r="E24" s="286"/>
      <c r="F24" s="286"/>
      <c r="G24" s="286"/>
    </row>
    <row r="25" spans="1:7" ht="76.5" customHeight="1">
      <c r="A25" s="287"/>
      <c r="B25" s="288"/>
      <c r="C25" s="288"/>
      <c r="D25" s="288"/>
      <c r="E25" s="288"/>
      <c r="F25" s="289"/>
    </row>
    <row r="26" spans="1:7" ht="11.25" customHeight="1">
      <c r="A26" s="209" t="s">
        <v>151</v>
      </c>
      <c r="B26" s="209"/>
      <c r="C26" s="209"/>
      <c r="D26" s="209"/>
      <c r="E26" s="209"/>
      <c r="F26" s="209"/>
      <c r="G26" s="209"/>
    </row>
    <row r="27" spans="1:7" ht="11.25" customHeight="1">
      <c r="A27" s="290" t="s">
        <v>152</v>
      </c>
      <c r="B27" s="290"/>
      <c r="C27" s="290"/>
      <c r="D27" s="290"/>
      <c r="E27" s="290"/>
      <c r="F27" s="290"/>
      <c r="G27" s="290"/>
    </row>
    <row r="28" spans="1:7" ht="45" customHeight="1">
      <c r="A28" s="291" t="s">
        <v>153</v>
      </c>
      <c r="B28" s="291"/>
      <c r="C28" s="291"/>
      <c r="D28" s="291"/>
      <c r="E28" s="291"/>
      <c r="F28" s="291"/>
      <c r="G28" s="291"/>
    </row>
    <row r="29" spans="1:7" ht="11.25" customHeight="1">
      <c r="A29" s="284" t="s">
        <v>154</v>
      </c>
      <c r="B29" s="284"/>
      <c r="C29" s="284"/>
      <c r="D29" s="284"/>
      <c r="E29" s="284"/>
      <c r="F29" s="284"/>
      <c r="G29" s="284"/>
    </row>
    <row r="30" spans="1:7" ht="15" customHeight="1">
      <c r="A30" s="285" t="s">
        <v>155</v>
      </c>
      <c r="B30" s="285"/>
      <c r="C30" s="285"/>
      <c r="D30" s="285"/>
      <c r="E30" s="285"/>
      <c r="F30" s="285"/>
      <c r="G30" s="285"/>
    </row>
  </sheetData>
  <mergeCells count="32">
    <mergeCell ref="A2:G2"/>
    <mergeCell ref="C3:F3"/>
    <mergeCell ref="A4:F4"/>
    <mergeCell ref="A5:D5"/>
    <mergeCell ref="E5:F5"/>
    <mergeCell ref="A6:D6"/>
    <mergeCell ref="E6:F6"/>
    <mergeCell ref="A7:F7"/>
    <mergeCell ref="A8:F8"/>
    <mergeCell ref="A9:F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G20"/>
    <mergeCell ref="A21:C21"/>
    <mergeCell ref="D21:G21"/>
    <mergeCell ref="A22:F22"/>
    <mergeCell ref="A23:F23"/>
    <mergeCell ref="A29:G29"/>
    <mergeCell ref="A30:G30"/>
    <mergeCell ref="A24:G24"/>
    <mergeCell ref="A25:F25"/>
    <mergeCell ref="A26:G26"/>
    <mergeCell ref="A27:G27"/>
    <mergeCell ref="A28:G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GridLines="0" topLeftCell="A13" zoomScale="130" zoomScaleNormal="130" workbookViewId="0">
      <selection activeCell="C30" sqref="C30"/>
    </sheetView>
  </sheetViews>
  <sheetFormatPr defaultRowHeight="12.75"/>
  <cols>
    <col min="1" max="1" width="9.83203125" customWidth="1"/>
    <col min="2" max="2" width="8.1640625" customWidth="1"/>
    <col min="3" max="3" width="56.6640625" customWidth="1"/>
    <col min="4" max="4" width="6.5" customWidth="1"/>
    <col min="5" max="5" width="7.5" customWidth="1"/>
    <col min="6" max="6" width="10.6640625" customWidth="1"/>
    <col min="7" max="7" width="10.83203125" customWidth="1"/>
    <col min="8" max="8" width="10.1640625" customWidth="1"/>
  </cols>
  <sheetData>
    <row r="1" spans="1:8" ht="16.5" customHeight="1">
      <c r="A1" s="311" t="s">
        <v>156</v>
      </c>
      <c r="B1" s="311"/>
      <c r="C1" s="311"/>
      <c r="D1" s="311"/>
      <c r="E1" s="311"/>
      <c r="F1" s="311"/>
      <c r="G1" s="311"/>
      <c r="H1" s="311"/>
    </row>
    <row r="2" spans="1:8" ht="32.25" customHeight="1">
      <c r="A2" s="47" t="s">
        <v>157</v>
      </c>
      <c r="B2" s="48">
        <v>2</v>
      </c>
      <c r="C2" s="25" t="s">
        <v>158</v>
      </c>
      <c r="D2" s="47" t="s">
        <v>159</v>
      </c>
      <c r="E2" s="49"/>
      <c r="F2" s="50">
        <v>0</v>
      </c>
      <c r="G2" s="51">
        <f>+SUM(G3:G11)</f>
        <v>1139.9000000000001</v>
      </c>
    </row>
    <row r="3" spans="1:8" ht="17.25" customHeight="1">
      <c r="A3" s="52" t="s">
        <v>160</v>
      </c>
      <c r="B3" s="53">
        <v>37527</v>
      </c>
      <c r="C3" s="2" t="s">
        <v>161</v>
      </c>
      <c r="D3" s="54" t="s">
        <v>162</v>
      </c>
      <c r="E3" s="53">
        <v>2</v>
      </c>
      <c r="F3" s="55">
        <v>0</v>
      </c>
      <c r="G3" s="169">
        <v>516.58000000000004</v>
      </c>
    </row>
    <row r="4" spans="1:8" ht="28.5" customHeight="1">
      <c r="A4" s="57" t="s">
        <v>160</v>
      </c>
      <c r="B4" s="58">
        <v>20963</v>
      </c>
      <c r="C4" s="59" t="s">
        <v>163</v>
      </c>
      <c r="D4" s="60" t="s">
        <v>162</v>
      </c>
      <c r="E4" s="58">
        <v>1</v>
      </c>
      <c r="F4" s="61">
        <v>0</v>
      </c>
      <c r="G4" s="170">
        <v>364.03</v>
      </c>
    </row>
    <row r="5" spans="1:8" ht="17.25" customHeight="1">
      <c r="A5" s="52" t="s">
        <v>160</v>
      </c>
      <c r="B5" s="53">
        <v>10902</v>
      </c>
      <c r="C5" s="2" t="s">
        <v>164</v>
      </c>
      <c r="D5" s="54" t="s">
        <v>162</v>
      </c>
      <c r="E5" s="53">
        <v>1</v>
      </c>
      <c r="F5" s="55">
        <v>0</v>
      </c>
      <c r="G5" s="169">
        <v>40.32</v>
      </c>
    </row>
    <row r="6" spans="1:8" ht="17.25" customHeight="1">
      <c r="A6" s="52" t="s">
        <v>160</v>
      </c>
      <c r="B6" s="53">
        <v>20971</v>
      </c>
      <c r="C6" s="2" t="s">
        <v>165</v>
      </c>
      <c r="D6" s="54" t="s">
        <v>162</v>
      </c>
      <c r="E6" s="53">
        <v>1</v>
      </c>
      <c r="F6" s="55">
        <v>0</v>
      </c>
      <c r="G6" s="169">
        <v>10.71</v>
      </c>
    </row>
    <row r="7" spans="1:8" ht="17.25" customHeight="1">
      <c r="A7" s="52" t="s">
        <v>160</v>
      </c>
      <c r="B7" s="53">
        <v>4350</v>
      </c>
      <c r="C7" s="2" t="s">
        <v>166</v>
      </c>
      <c r="D7" s="54" t="s">
        <v>162</v>
      </c>
      <c r="E7" s="53">
        <v>4</v>
      </c>
      <c r="F7" s="55">
        <v>0</v>
      </c>
      <c r="G7" s="169">
        <v>0.88</v>
      </c>
    </row>
    <row r="8" spans="1:8" ht="17.25" customHeight="1">
      <c r="A8" s="52" t="s">
        <v>160</v>
      </c>
      <c r="B8" s="53">
        <v>10900</v>
      </c>
      <c r="C8" s="2" t="s">
        <v>167</v>
      </c>
      <c r="D8" s="54" t="s">
        <v>162</v>
      </c>
      <c r="E8" s="53">
        <v>1</v>
      </c>
      <c r="F8" s="55">
        <v>0</v>
      </c>
      <c r="G8" s="169">
        <v>38.57</v>
      </c>
    </row>
    <row r="9" spans="1:8" ht="27.75" customHeight="1">
      <c r="A9" s="57" t="s">
        <v>160</v>
      </c>
      <c r="B9" s="58">
        <v>10904</v>
      </c>
      <c r="C9" s="59" t="s">
        <v>168</v>
      </c>
      <c r="D9" s="60" t="s">
        <v>162</v>
      </c>
      <c r="E9" s="58">
        <v>1</v>
      </c>
      <c r="F9" s="61">
        <v>0</v>
      </c>
      <c r="G9" s="170">
        <v>112.5</v>
      </c>
    </row>
    <row r="10" spans="1:8" ht="17.25" customHeight="1">
      <c r="A10" s="52" t="s">
        <v>169</v>
      </c>
      <c r="B10" s="53">
        <v>88248</v>
      </c>
      <c r="C10" s="63" t="s">
        <v>170</v>
      </c>
      <c r="D10" s="54" t="s">
        <v>171</v>
      </c>
      <c r="E10" s="64">
        <v>3.0369999999999999</v>
      </c>
      <c r="F10" s="55">
        <v>0</v>
      </c>
      <c r="G10" s="169">
        <v>24.26</v>
      </c>
    </row>
    <row r="11" spans="1:8" ht="8.25" customHeight="1">
      <c r="A11" s="65" t="s">
        <v>169</v>
      </c>
      <c r="B11" s="66">
        <v>88267</v>
      </c>
      <c r="C11" s="59" t="s">
        <v>172</v>
      </c>
      <c r="D11" s="67" t="s">
        <v>171</v>
      </c>
      <c r="E11" s="68">
        <v>3.0369999999999999</v>
      </c>
      <c r="F11" s="69">
        <v>0</v>
      </c>
      <c r="G11" s="171">
        <v>32.049999999999997</v>
      </c>
    </row>
    <row r="12" spans="1:8" ht="17.25" customHeight="1">
      <c r="A12" s="71" t="s">
        <v>157</v>
      </c>
      <c r="B12" s="72">
        <v>3</v>
      </c>
      <c r="C12" s="25" t="s">
        <v>173</v>
      </c>
      <c r="D12" s="71" t="s">
        <v>159</v>
      </c>
      <c r="E12" s="73"/>
      <c r="F12" s="74">
        <v>243.8</v>
      </c>
      <c r="G12" s="74">
        <f>+SUM(G13:G15)</f>
        <v>248.69790399999999</v>
      </c>
    </row>
    <row r="13" spans="1:8" ht="8.25" customHeight="1">
      <c r="A13" s="65" t="s">
        <v>174</v>
      </c>
      <c r="B13" s="75">
        <v>1</v>
      </c>
      <c r="C13" s="59" t="s">
        <v>175</v>
      </c>
      <c r="D13" s="67" t="s">
        <v>162</v>
      </c>
      <c r="E13" s="66">
        <v>1</v>
      </c>
      <c r="F13" s="172">
        <v>243.8</v>
      </c>
      <c r="G13" s="172">
        <f>+E13*F13</f>
        <v>243.8</v>
      </c>
    </row>
    <row r="14" spans="1:8" ht="8.25" customHeight="1">
      <c r="A14" s="65" t="s">
        <v>169</v>
      </c>
      <c r="B14" s="66">
        <v>88247</v>
      </c>
      <c r="C14" s="59" t="s">
        <v>176</v>
      </c>
      <c r="D14" s="67" t="s">
        <v>171</v>
      </c>
      <c r="E14" s="76">
        <v>7.4800000000000005E-2</v>
      </c>
      <c r="F14" s="172">
        <v>28.24</v>
      </c>
      <c r="G14" s="172">
        <f t="shared" ref="G14:G15" si="0">+E14*F14</f>
        <v>2.112352</v>
      </c>
    </row>
    <row r="15" spans="1:8" ht="8.25" customHeight="1">
      <c r="A15" s="65" t="s">
        <v>169</v>
      </c>
      <c r="B15" s="66">
        <v>88264</v>
      </c>
      <c r="C15" s="59" t="s">
        <v>177</v>
      </c>
      <c r="D15" s="67" t="s">
        <v>171</v>
      </c>
      <c r="E15" s="76">
        <v>7.4800000000000005E-2</v>
      </c>
      <c r="F15" s="172">
        <v>37.24</v>
      </c>
      <c r="G15" s="172">
        <f t="shared" si="0"/>
        <v>2.7855520000000005</v>
      </c>
    </row>
    <row r="16" spans="1:8" ht="17.25" customHeight="1">
      <c r="A16" s="71" t="s">
        <v>157</v>
      </c>
      <c r="B16" s="72">
        <v>4</v>
      </c>
      <c r="C16" s="25" t="s">
        <v>178</v>
      </c>
      <c r="D16" s="71" t="s">
        <v>159</v>
      </c>
      <c r="E16" s="73"/>
      <c r="F16" s="74">
        <v>66.900000000000006</v>
      </c>
      <c r="G16" s="77">
        <f>+SUM(G17:G19)</f>
        <v>71.797904000000003</v>
      </c>
    </row>
    <row r="17" spans="1:7" ht="8.25" customHeight="1">
      <c r="A17" s="65" t="s">
        <v>179</v>
      </c>
      <c r="B17" s="75">
        <v>2</v>
      </c>
      <c r="C17" s="59" t="s">
        <v>180</v>
      </c>
      <c r="D17" s="67" t="s">
        <v>162</v>
      </c>
      <c r="E17" s="66">
        <v>1</v>
      </c>
      <c r="F17" s="172">
        <v>66.900000000000006</v>
      </c>
      <c r="G17" s="171">
        <f>+E17*F17</f>
        <v>66.900000000000006</v>
      </c>
    </row>
    <row r="18" spans="1:7" ht="8.25" customHeight="1">
      <c r="A18" s="65" t="s">
        <v>169</v>
      </c>
      <c r="B18" s="66">
        <v>88247</v>
      </c>
      <c r="C18" s="59" t="s">
        <v>176</v>
      </c>
      <c r="D18" s="67" t="s">
        <v>171</v>
      </c>
      <c r="E18" s="76">
        <v>7.4800000000000005E-2</v>
      </c>
      <c r="F18" s="171">
        <v>28.24</v>
      </c>
      <c r="G18" s="171">
        <f t="shared" ref="G18:G19" si="1">+E18*F18</f>
        <v>2.112352</v>
      </c>
    </row>
    <row r="19" spans="1:7" ht="8.25" customHeight="1">
      <c r="A19" s="65" t="s">
        <v>169</v>
      </c>
      <c r="B19" s="66">
        <v>88264</v>
      </c>
      <c r="C19" s="59" t="s">
        <v>177</v>
      </c>
      <c r="D19" s="67" t="s">
        <v>171</v>
      </c>
      <c r="E19" s="76">
        <v>7.4800000000000005E-2</v>
      </c>
      <c r="F19" s="171">
        <v>37.24</v>
      </c>
      <c r="G19" s="171">
        <f t="shared" si="1"/>
        <v>2.7855520000000005</v>
      </c>
    </row>
    <row r="20" spans="1:7" ht="17.25" customHeight="1">
      <c r="A20" s="71" t="s">
        <v>157</v>
      </c>
      <c r="B20" s="72">
        <v>5</v>
      </c>
      <c r="C20" s="78" t="s">
        <v>181</v>
      </c>
      <c r="D20" s="71" t="s">
        <v>159</v>
      </c>
      <c r="E20" s="73"/>
      <c r="F20" s="74">
        <v>104.71</v>
      </c>
      <c r="G20" s="74">
        <f>+SUM(G21:G23)</f>
        <v>109.60790399999999</v>
      </c>
    </row>
    <row r="21" spans="1:7" ht="8.25" customHeight="1">
      <c r="A21" s="65" t="s">
        <v>179</v>
      </c>
      <c r="B21" s="75">
        <v>3</v>
      </c>
      <c r="C21" s="59" t="s">
        <v>182</v>
      </c>
      <c r="D21" s="67" t="s">
        <v>162</v>
      </c>
      <c r="E21" s="66">
        <v>1</v>
      </c>
      <c r="F21" s="172">
        <v>104.71</v>
      </c>
      <c r="G21" s="172">
        <f>+E21*F21</f>
        <v>104.71</v>
      </c>
    </row>
    <row r="22" spans="1:7" ht="8.25" customHeight="1">
      <c r="A22" s="65" t="s">
        <v>183</v>
      </c>
      <c r="B22" s="66">
        <v>88247</v>
      </c>
      <c r="C22" s="59" t="s">
        <v>176</v>
      </c>
      <c r="D22" s="67" t="s">
        <v>171</v>
      </c>
      <c r="E22" s="76">
        <v>7.4800000000000005E-2</v>
      </c>
      <c r="F22" s="172">
        <v>28.24</v>
      </c>
      <c r="G22" s="172">
        <f t="shared" ref="G22:G23" si="2">+E22*F22</f>
        <v>2.112352</v>
      </c>
    </row>
    <row r="23" spans="1:7" ht="8.25" customHeight="1">
      <c r="A23" s="65" t="s">
        <v>183</v>
      </c>
      <c r="B23" s="66">
        <v>88264</v>
      </c>
      <c r="C23" s="59" t="s">
        <v>177</v>
      </c>
      <c r="D23" s="67" t="s">
        <v>171</v>
      </c>
      <c r="E23" s="76">
        <v>7.4800000000000005E-2</v>
      </c>
      <c r="F23" s="172">
        <v>37.24</v>
      </c>
      <c r="G23" s="172">
        <f t="shared" si="2"/>
        <v>2.7855520000000005</v>
      </c>
    </row>
    <row r="24" spans="1:7" ht="17.25" customHeight="1">
      <c r="A24" s="71" t="s">
        <v>157</v>
      </c>
      <c r="B24" s="72">
        <v>6</v>
      </c>
      <c r="C24" s="78" t="s">
        <v>184</v>
      </c>
      <c r="D24" s="71" t="s">
        <v>159</v>
      </c>
      <c r="E24" s="73"/>
      <c r="F24" s="74">
        <v>198.88</v>
      </c>
      <c r="G24" s="74">
        <f>+SUM(G25:G27)</f>
        <v>203.77790399999998</v>
      </c>
    </row>
    <row r="25" spans="1:7" ht="8.25" customHeight="1">
      <c r="A25" s="65" t="s">
        <v>179</v>
      </c>
      <c r="B25" s="75">
        <v>4</v>
      </c>
      <c r="C25" s="59" t="s">
        <v>185</v>
      </c>
      <c r="D25" s="67" t="s">
        <v>162</v>
      </c>
      <c r="E25" s="66">
        <v>1</v>
      </c>
      <c r="F25" s="172">
        <v>198.88</v>
      </c>
      <c r="G25" s="172">
        <f>+E25*F25</f>
        <v>198.88</v>
      </c>
    </row>
    <row r="26" spans="1:7" ht="8.25" customHeight="1">
      <c r="A26" s="65" t="s">
        <v>183</v>
      </c>
      <c r="B26" s="66">
        <v>88247</v>
      </c>
      <c r="C26" s="59" t="s">
        <v>176</v>
      </c>
      <c r="D26" s="67" t="s">
        <v>171</v>
      </c>
      <c r="E26" s="76">
        <v>7.4800000000000005E-2</v>
      </c>
      <c r="F26" s="172">
        <v>28.24</v>
      </c>
      <c r="G26" s="172">
        <f t="shared" ref="G26:G27" si="3">+E26*F26</f>
        <v>2.112352</v>
      </c>
    </row>
    <row r="27" spans="1:7" ht="8.25" customHeight="1">
      <c r="A27" s="65" t="s">
        <v>183</v>
      </c>
      <c r="B27" s="66">
        <v>88264</v>
      </c>
      <c r="C27" s="59" t="s">
        <v>177</v>
      </c>
      <c r="D27" s="67" t="s">
        <v>171</v>
      </c>
      <c r="E27" s="76">
        <v>7.4800000000000005E-2</v>
      </c>
      <c r="F27" s="172">
        <v>37.24</v>
      </c>
      <c r="G27" s="172">
        <f t="shared" si="3"/>
        <v>2.7855520000000005</v>
      </c>
    </row>
    <row r="28" spans="1:7" ht="17.25" customHeight="1">
      <c r="A28" s="71" t="s">
        <v>157</v>
      </c>
      <c r="B28" s="72">
        <v>7</v>
      </c>
      <c r="C28" s="78" t="s">
        <v>186</v>
      </c>
      <c r="D28" s="71" t="s">
        <v>159</v>
      </c>
      <c r="E28" s="73"/>
      <c r="F28" s="74">
        <v>226.06</v>
      </c>
      <c r="G28" s="74">
        <f>+SUM(G29:G31)</f>
        <v>230.95790399999998</v>
      </c>
    </row>
    <row r="29" spans="1:7" ht="8.25" customHeight="1">
      <c r="A29" s="65" t="s">
        <v>179</v>
      </c>
      <c r="B29" s="75">
        <v>5</v>
      </c>
      <c r="C29" s="386" t="s">
        <v>426</v>
      </c>
      <c r="D29" s="67" t="s">
        <v>162</v>
      </c>
      <c r="E29" s="66">
        <v>1</v>
      </c>
      <c r="F29" s="172">
        <v>226.06</v>
      </c>
      <c r="G29" s="172">
        <f>+E29*F29</f>
        <v>226.06</v>
      </c>
    </row>
    <row r="30" spans="1:7" ht="8.25" customHeight="1">
      <c r="A30" s="65" t="s">
        <v>183</v>
      </c>
      <c r="B30" s="66">
        <v>88247</v>
      </c>
      <c r="C30" s="59" t="s">
        <v>176</v>
      </c>
      <c r="D30" s="67" t="s">
        <v>171</v>
      </c>
      <c r="E30" s="76">
        <v>7.4800000000000005E-2</v>
      </c>
      <c r="F30" s="172">
        <v>28.24</v>
      </c>
      <c r="G30" s="172">
        <f t="shared" ref="G30:G31" si="4">+E30*F30</f>
        <v>2.112352</v>
      </c>
    </row>
    <row r="31" spans="1:7" ht="8.25" customHeight="1">
      <c r="A31" s="65" t="s">
        <v>183</v>
      </c>
      <c r="B31" s="66">
        <v>88264</v>
      </c>
      <c r="C31" s="59" t="s">
        <v>177</v>
      </c>
      <c r="D31" s="67" t="s">
        <v>171</v>
      </c>
      <c r="E31" s="76">
        <v>7.4800000000000005E-2</v>
      </c>
      <c r="F31" s="172">
        <v>37.24</v>
      </c>
      <c r="G31" s="172">
        <f t="shared" si="4"/>
        <v>2.7855520000000005</v>
      </c>
    </row>
    <row r="32" spans="1:7" ht="17.25" customHeight="1">
      <c r="A32" s="71" t="s">
        <v>157</v>
      </c>
      <c r="B32" s="72">
        <v>8</v>
      </c>
      <c r="C32" s="78" t="s">
        <v>187</v>
      </c>
      <c r="D32" s="71" t="s">
        <v>159</v>
      </c>
      <c r="E32" s="73"/>
      <c r="F32" s="74">
        <v>263.81</v>
      </c>
      <c r="G32" s="74">
        <f>+SUM(G33:G35)</f>
        <v>268.70790399999998</v>
      </c>
    </row>
    <row r="33" spans="1:7" ht="8.25" customHeight="1">
      <c r="A33" s="65" t="s">
        <v>179</v>
      </c>
      <c r="B33" s="75">
        <v>6</v>
      </c>
      <c r="C33" s="59" t="s">
        <v>188</v>
      </c>
      <c r="D33" s="67" t="s">
        <v>162</v>
      </c>
      <c r="E33" s="66">
        <v>1</v>
      </c>
      <c r="F33" s="172">
        <v>263.81</v>
      </c>
      <c r="G33" s="172">
        <f>+E33*F33</f>
        <v>263.81</v>
      </c>
    </row>
    <row r="34" spans="1:7" ht="8.25" customHeight="1">
      <c r="A34" s="65" t="s">
        <v>183</v>
      </c>
      <c r="B34" s="66">
        <v>88247</v>
      </c>
      <c r="C34" s="59" t="s">
        <v>176</v>
      </c>
      <c r="D34" s="67" t="s">
        <v>171</v>
      </c>
      <c r="E34" s="76">
        <v>7.4800000000000005E-2</v>
      </c>
      <c r="F34" s="172">
        <v>28.24</v>
      </c>
      <c r="G34" s="172">
        <f t="shared" ref="G34:G35" si="5">+E34*F34</f>
        <v>2.112352</v>
      </c>
    </row>
    <row r="35" spans="1:7" ht="8.25" customHeight="1">
      <c r="A35" s="65" t="s">
        <v>183</v>
      </c>
      <c r="B35" s="66">
        <v>88264</v>
      </c>
      <c r="C35" s="59" t="s">
        <v>177</v>
      </c>
      <c r="D35" s="67" t="s">
        <v>171</v>
      </c>
      <c r="E35" s="76">
        <v>7.4800000000000005E-2</v>
      </c>
      <c r="F35" s="172">
        <v>37.24</v>
      </c>
      <c r="G35" s="172">
        <f t="shared" si="5"/>
        <v>2.7855520000000005</v>
      </c>
    </row>
    <row r="36" spans="1:7" ht="17.25" customHeight="1">
      <c r="A36" s="71" t="s">
        <v>157</v>
      </c>
      <c r="B36" s="72">
        <v>9</v>
      </c>
      <c r="C36" s="78" t="s">
        <v>189</v>
      </c>
      <c r="D36" s="71" t="s">
        <v>159</v>
      </c>
      <c r="E36" s="73"/>
      <c r="F36" s="79">
        <v>1387.08</v>
      </c>
      <c r="G36" s="79">
        <f>+SUM(G37:G39)</f>
        <v>1391.9779040000001</v>
      </c>
    </row>
    <row r="37" spans="1:7" ht="8.25" customHeight="1">
      <c r="A37" s="65" t="s">
        <v>179</v>
      </c>
      <c r="B37" s="75">
        <v>7</v>
      </c>
      <c r="C37" s="59" t="s">
        <v>190</v>
      </c>
      <c r="D37" s="67" t="s">
        <v>162</v>
      </c>
      <c r="E37" s="66">
        <v>1</v>
      </c>
      <c r="F37" s="173">
        <v>1387.08</v>
      </c>
      <c r="G37" s="173">
        <f>+E37*F37</f>
        <v>1387.08</v>
      </c>
    </row>
    <row r="38" spans="1:7" ht="8.25" customHeight="1">
      <c r="A38" s="65" t="s">
        <v>183</v>
      </c>
      <c r="B38" s="66">
        <v>88247</v>
      </c>
      <c r="C38" s="59" t="s">
        <v>176</v>
      </c>
      <c r="D38" s="67" t="s">
        <v>171</v>
      </c>
      <c r="E38" s="76">
        <v>7.4800000000000005E-2</v>
      </c>
      <c r="F38" s="171">
        <v>28.24</v>
      </c>
      <c r="G38" s="173">
        <f t="shared" ref="G38:G39" si="6">+E38*F38</f>
        <v>2.112352</v>
      </c>
    </row>
    <row r="39" spans="1:7" ht="8.25" customHeight="1">
      <c r="A39" s="65" t="s">
        <v>183</v>
      </c>
      <c r="B39" s="66">
        <v>88264</v>
      </c>
      <c r="C39" s="59" t="s">
        <v>177</v>
      </c>
      <c r="D39" s="67" t="s">
        <v>171</v>
      </c>
      <c r="E39" s="76">
        <v>7.4800000000000005E-2</v>
      </c>
      <c r="F39" s="171">
        <v>37.24</v>
      </c>
      <c r="G39" s="173">
        <f t="shared" si="6"/>
        <v>2.7855520000000005</v>
      </c>
    </row>
    <row r="40" spans="1:7" ht="17.25" customHeight="1">
      <c r="A40" s="71" t="s">
        <v>157</v>
      </c>
      <c r="B40" s="72">
        <v>10</v>
      </c>
      <c r="C40" s="167" t="s">
        <v>348</v>
      </c>
      <c r="D40" s="71" t="s">
        <v>159</v>
      </c>
      <c r="E40" s="73"/>
      <c r="F40" s="74">
        <v>0</v>
      </c>
      <c r="G40" s="81"/>
    </row>
    <row r="41" spans="1:7" ht="8.25" customHeight="1">
      <c r="A41" s="65" t="s">
        <v>191</v>
      </c>
      <c r="B41" s="66">
        <v>4226</v>
      </c>
      <c r="C41" s="59" t="s">
        <v>192</v>
      </c>
      <c r="D41" s="67" t="s">
        <v>193</v>
      </c>
      <c r="E41" s="66">
        <v>13</v>
      </c>
      <c r="F41" s="69">
        <v>0</v>
      </c>
      <c r="G41" s="315" t="s">
        <v>405</v>
      </c>
    </row>
    <row r="42" spans="1:7" ht="8.25" customHeight="1">
      <c r="A42" s="65" t="s">
        <v>191</v>
      </c>
      <c r="B42" s="66">
        <v>6121</v>
      </c>
      <c r="C42" s="59" t="s">
        <v>194</v>
      </c>
      <c r="D42" s="67" t="s">
        <v>171</v>
      </c>
      <c r="E42" s="83">
        <v>0.1</v>
      </c>
      <c r="F42" s="69">
        <v>0</v>
      </c>
      <c r="G42" s="316"/>
    </row>
    <row r="43" spans="1:7" ht="17.25" customHeight="1">
      <c r="A43" s="52" t="s">
        <v>160</v>
      </c>
      <c r="B43" s="53">
        <v>20260</v>
      </c>
      <c r="C43" s="2" t="s">
        <v>195</v>
      </c>
      <c r="D43" s="54" t="s">
        <v>162</v>
      </c>
      <c r="E43" s="53">
        <v>1</v>
      </c>
      <c r="F43" s="55">
        <v>0</v>
      </c>
      <c r="G43" s="316"/>
    </row>
    <row r="44" spans="1:7" ht="8.25" customHeight="1">
      <c r="A44" s="65" t="s">
        <v>160</v>
      </c>
      <c r="B44" s="66">
        <v>11756</v>
      </c>
      <c r="C44" s="59" t="s">
        <v>196</v>
      </c>
      <c r="D44" s="67" t="s">
        <v>162</v>
      </c>
      <c r="E44" s="66">
        <v>1</v>
      </c>
      <c r="F44" s="69">
        <v>0</v>
      </c>
      <c r="G44" s="316"/>
    </row>
    <row r="45" spans="1:7" ht="8.25" customHeight="1">
      <c r="A45" s="65" t="s">
        <v>160</v>
      </c>
      <c r="B45" s="66">
        <v>3148</v>
      </c>
      <c r="C45" s="59" t="s">
        <v>197</v>
      </c>
      <c r="D45" s="67" t="s">
        <v>162</v>
      </c>
      <c r="E45" s="76">
        <v>1.06E-2</v>
      </c>
      <c r="F45" s="69">
        <v>0</v>
      </c>
      <c r="G45" s="317"/>
    </row>
    <row r="46" spans="1:7" ht="17.25" customHeight="1">
      <c r="A46" s="71" t="s">
        <v>157</v>
      </c>
      <c r="B46" s="72">
        <v>12</v>
      </c>
      <c r="C46" s="78" t="s">
        <v>198</v>
      </c>
      <c r="D46" s="71" t="s">
        <v>159</v>
      </c>
      <c r="E46" s="73"/>
      <c r="F46" s="74">
        <v>0</v>
      </c>
      <c r="G46" s="77">
        <f>+SUM(G47:G49)</f>
        <v>13.947904000000001</v>
      </c>
    </row>
    <row r="47" spans="1:7" ht="8.25" customHeight="1">
      <c r="A47" s="65" t="s">
        <v>160</v>
      </c>
      <c r="B47" s="66">
        <v>3909</v>
      </c>
      <c r="C47" s="59" t="s">
        <v>199</v>
      </c>
      <c r="D47" s="67" t="s">
        <v>162</v>
      </c>
      <c r="E47" s="66">
        <v>1</v>
      </c>
      <c r="F47" s="171">
        <v>9.0500000000000007</v>
      </c>
      <c r="G47" s="171">
        <f>+E47*F47</f>
        <v>9.0500000000000007</v>
      </c>
    </row>
    <row r="48" spans="1:7" ht="8.25" customHeight="1">
      <c r="A48" s="65" t="s">
        <v>183</v>
      </c>
      <c r="B48" s="66">
        <v>88247</v>
      </c>
      <c r="C48" s="59" t="s">
        <v>176</v>
      </c>
      <c r="D48" s="67" t="s">
        <v>171</v>
      </c>
      <c r="E48" s="76">
        <v>7.4800000000000005E-2</v>
      </c>
      <c r="F48" s="171">
        <v>28.24</v>
      </c>
      <c r="G48" s="171">
        <f t="shared" ref="G48:G49" si="7">+E48*F48</f>
        <v>2.112352</v>
      </c>
    </row>
    <row r="49" spans="1:7" ht="8.25" customHeight="1">
      <c r="A49" s="65" t="s">
        <v>183</v>
      </c>
      <c r="B49" s="66">
        <v>88264</v>
      </c>
      <c r="C49" s="59" t="s">
        <v>177</v>
      </c>
      <c r="D49" s="67" t="s">
        <v>171</v>
      </c>
      <c r="E49" s="76">
        <v>7.4800000000000005E-2</v>
      </c>
      <c r="F49" s="171">
        <v>37.24</v>
      </c>
      <c r="G49" s="171">
        <f t="shared" si="7"/>
        <v>2.7855520000000005</v>
      </c>
    </row>
    <row r="50" spans="1:7" ht="17.25" hidden="1" customHeight="1">
      <c r="A50" s="85" t="s">
        <v>157</v>
      </c>
      <c r="B50" s="86">
        <v>13</v>
      </c>
      <c r="C50" s="87" t="s">
        <v>200</v>
      </c>
      <c r="D50" s="87" t="s">
        <v>159</v>
      </c>
      <c r="E50" s="88"/>
      <c r="F50" s="89">
        <v>0</v>
      </c>
      <c r="G50" s="90">
        <v>5642.88</v>
      </c>
    </row>
    <row r="51" spans="1:7" ht="16.5" hidden="1">
      <c r="A51" s="57" t="s">
        <v>191</v>
      </c>
      <c r="B51" s="58">
        <v>10922</v>
      </c>
      <c r="C51" s="59" t="s">
        <v>201</v>
      </c>
      <c r="D51" s="91" t="s">
        <v>162</v>
      </c>
      <c r="E51" s="58">
        <v>1</v>
      </c>
      <c r="F51" s="61">
        <v>0</v>
      </c>
      <c r="G51" s="92">
        <v>5402.94</v>
      </c>
    </row>
    <row r="52" spans="1:7" hidden="1">
      <c r="A52" s="65" t="s">
        <v>191</v>
      </c>
      <c r="B52" s="66">
        <v>3148</v>
      </c>
      <c r="C52" s="59" t="s">
        <v>197</v>
      </c>
      <c r="D52" s="93" t="s">
        <v>162</v>
      </c>
      <c r="E52" s="76">
        <v>0.1661</v>
      </c>
      <c r="F52" s="69">
        <v>0</v>
      </c>
      <c r="G52" s="82">
        <v>12.54</v>
      </c>
    </row>
    <row r="53" spans="1:7" hidden="1">
      <c r="A53" s="65" t="s">
        <v>191</v>
      </c>
      <c r="B53" s="66">
        <v>7307</v>
      </c>
      <c r="C53" s="59" t="s">
        <v>202</v>
      </c>
      <c r="D53" s="93" t="s">
        <v>203</v>
      </c>
      <c r="E53" s="76">
        <v>3.9399999999999998E-2</v>
      </c>
      <c r="F53" s="69">
        <v>0</v>
      </c>
      <c r="G53" s="82">
        <v>38.81</v>
      </c>
    </row>
    <row r="54" spans="1:7" hidden="1">
      <c r="A54" s="52" t="s">
        <v>183</v>
      </c>
      <c r="B54" s="53">
        <v>88248</v>
      </c>
      <c r="C54" s="63" t="s">
        <v>170</v>
      </c>
      <c r="D54" s="94" t="s">
        <v>171</v>
      </c>
      <c r="E54" s="95">
        <v>4.4385000000000003</v>
      </c>
      <c r="F54" s="55">
        <v>0</v>
      </c>
      <c r="G54" s="84">
        <v>22.96</v>
      </c>
    </row>
    <row r="55" spans="1:7" hidden="1">
      <c r="A55" s="65" t="s">
        <v>183</v>
      </c>
      <c r="B55" s="66">
        <v>88267</v>
      </c>
      <c r="C55" s="59" t="s">
        <v>172</v>
      </c>
      <c r="D55" s="93" t="s">
        <v>171</v>
      </c>
      <c r="E55" s="76">
        <v>4.4385000000000003</v>
      </c>
      <c r="F55" s="69">
        <v>0</v>
      </c>
      <c r="G55" s="82">
        <v>30.29</v>
      </c>
    </row>
    <row r="56" spans="1:7" ht="16.5">
      <c r="A56" s="71" t="s">
        <v>157</v>
      </c>
      <c r="B56" s="96">
        <v>14</v>
      </c>
      <c r="C56" s="78" t="s">
        <v>204</v>
      </c>
      <c r="D56" s="71" t="s">
        <v>159</v>
      </c>
      <c r="E56" s="73"/>
      <c r="F56" s="74">
        <v>40.369999999999997</v>
      </c>
      <c r="G56" s="77">
        <f>+SUM(G57:G58)</f>
        <v>42.247999999999998</v>
      </c>
    </row>
    <row r="57" spans="1:7">
      <c r="A57" s="65" t="s">
        <v>179</v>
      </c>
      <c r="B57" s="97">
        <v>9</v>
      </c>
      <c r="C57" s="59" t="s">
        <v>205</v>
      </c>
      <c r="D57" s="67" t="s">
        <v>162</v>
      </c>
      <c r="E57" s="98">
        <v>1</v>
      </c>
      <c r="F57" s="172">
        <v>40.369999999999997</v>
      </c>
      <c r="G57" s="171">
        <f>+E57*F57</f>
        <v>40.369999999999997</v>
      </c>
    </row>
    <row r="58" spans="1:7">
      <c r="A58" s="65" t="s">
        <v>160</v>
      </c>
      <c r="B58" s="99">
        <v>6121</v>
      </c>
      <c r="C58" s="59" t="s">
        <v>194</v>
      </c>
      <c r="D58" s="67" t="s">
        <v>171</v>
      </c>
      <c r="E58" s="100">
        <v>0.1</v>
      </c>
      <c r="F58" s="171">
        <v>18.78</v>
      </c>
      <c r="G58" s="171">
        <f>+E58*F58</f>
        <v>1.8780000000000001</v>
      </c>
    </row>
    <row r="59" spans="1:7" ht="16.5">
      <c r="A59" s="71" t="s">
        <v>157</v>
      </c>
      <c r="B59" s="96">
        <v>15</v>
      </c>
      <c r="C59" s="78" t="s">
        <v>206</v>
      </c>
      <c r="D59" s="71" t="s">
        <v>159</v>
      </c>
      <c r="E59" s="73"/>
      <c r="F59" s="74">
        <v>0</v>
      </c>
      <c r="G59" s="77">
        <f>+SUM(G60:G61)</f>
        <v>42.247999999999998</v>
      </c>
    </row>
    <row r="60" spans="1:7">
      <c r="A60" s="65" t="s">
        <v>179</v>
      </c>
      <c r="B60" s="98">
        <v>10</v>
      </c>
      <c r="C60" s="59" t="s">
        <v>207</v>
      </c>
      <c r="D60" s="67" t="s">
        <v>162</v>
      </c>
      <c r="E60" s="98">
        <v>1</v>
      </c>
      <c r="F60" s="69">
        <v>40.369999999999997</v>
      </c>
      <c r="G60" s="70">
        <f>+E60*F60</f>
        <v>40.369999999999997</v>
      </c>
    </row>
    <row r="61" spans="1:7">
      <c r="A61" s="65" t="s">
        <v>160</v>
      </c>
      <c r="B61" s="99">
        <v>6121</v>
      </c>
      <c r="C61" s="59" t="s">
        <v>194</v>
      </c>
      <c r="D61" s="67" t="s">
        <v>171</v>
      </c>
      <c r="E61" s="100">
        <v>0.1</v>
      </c>
      <c r="F61" s="70">
        <f>+F58</f>
        <v>18.78</v>
      </c>
      <c r="G61" s="70">
        <f>+E61*F61</f>
        <v>1.8780000000000001</v>
      </c>
    </row>
    <row r="62" spans="1:7" ht="16.5">
      <c r="A62" s="71" t="s">
        <v>157</v>
      </c>
      <c r="B62" s="96">
        <v>16</v>
      </c>
      <c r="C62" s="78" t="s">
        <v>208</v>
      </c>
      <c r="D62" s="71" t="s">
        <v>159</v>
      </c>
      <c r="E62" s="73"/>
      <c r="F62" s="74">
        <v>9.9</v>
      </c>
      <c r="G62" s="77">
        <f>+SUM(G63:G64)</f>
        <v>11.778</v>
      </c>
    </row>
    <row r="63" spans="1:7" ht="24.75">
      <c r="A63" s="52" t="s">
        <v>179</v>
      </c>
      <c r="B63" s="101">
        <v>11</v>
      </c>
      <c r="C63" s="2" t="s">
        <v>209</v>
      </c>
      <c r="D63" s="54" t="s">
        <v>162</v>
      </c>
      <c r="E63" s="101">
        <v>1</v>
      </c>
      <c r="F63" s="55">
        <v>9.9</v>
      </c>
      <c r="G63" s="56">
        <f>+E63*F63</f>
        <v>9.9</v>
      </c>
    </row>
    <row r="64" spans="1:7">
      <c r="A64" s="65" t="s">
        <v>160</v>
      </c>
      <c r="B64" s="99">
        <v>6121</v>
      </c>
      <c r="C64" s="59" t="s">
        <v>194</v>
      </c>
      <c r="D64" s="67" t="s">
        <v>171</v>
      </c>
      <c r="E64" s="100">
        <v>0.1</v>
      </c>
      <c r="F64" s="70">
        <f>+F58</f>
        <v>18.78</v>
      </c>
      <c r="G64" s="56">
        <f>+E64*F64</f>
        <v>1.8780000000000001</v>
      </c>
    </row>
    <row r="65" spans="1:8" ht="24.75">
      <c r="A65" s="71" t="s">
        <v>157</v>
      </c>
      <c r="B65" s="96">
        <v>17</v>
      </c>
      <c r="C65" s="25" t="s">
        <v>210</v>
      </c>
      <c r="D65" s="71" t="s">
        <v>159</v>
      </c>
      <c r="E65" s="73"/>
      <c r="F65" s="74">
        <v>279.89999999999998</v>
      </c>
      <c r="G65" s="74">
        <f>+SUM(G66:G67)</f>
        <v>281.77799999999996</v>
      </c>
      <c r="H65" s="168"/>
    </row>
    <row r="66" spans="1:8">
      <c r="A66" s="65" t="s">
        <v>179</v>
      </c>
      <c r="B66" s="98">
        <v>12</v>
      </c>
      <c r="C66" s="59" t="s">
        <v>211</v>
      </c>
      <c r="D66" s="67" t="s">
        <v>162</v>
      </c>
      <c r="E66" s="98">
        <v>1</v>
      </c>
      <c r="F66" s="69">
        <v>279.89999999999998</v>
      </c>
      <c r="G66" s="69">
        <f>+E66*F66</f>
        <v>279.89999999999998</v>
      </c>
    </row>
    <row r="67" spans="1:8">
      <c r="A67" s="65" t="s">
        <v>160</v>
      </c>
      <c r="B67" s="99">
        <v>6121</v>
      </c>
      <c r="C67" s="59" t="s">
        <v>194</v>
      </c>
      <c r="D67" s="67" t="s">
        <v>171</v>
      </c>
      <c r="E67" s="100">
        <v>0.1</v>
      </c>
      <c r="F67" s="69">
        <f>+F58</f>
        <v>18.78</v>
      </c>
      <c r="G67" s="69">
        <f>+E67*F67</f>
        <v>1.8780000000000001</v>
      </c>
    </row>
    <row r="68" spans="1:8" ht="24.75">
      <c r="A68" s="71" t="s">
        <v>157</v>
      </c>
      <c r="B68" s="96">
        <v>18</v>
      </c>
      <c r="C68" s="25" t="s">
        <v>212</v>
      </c>
      <c r="D68" s="71" t="s">
        <v>159</v>
      </c>
      <c r="E68" s="73"/>
      <c r="F68" s="74">
        <v>69.900000000000006</v>
      </c>
      <c r="G68" s="77">
        <f>+SUM(G69:G70)</f>
        <v>71.778000000000006</v>
      </c>
    </row>
    <row r="69" spans="1:8">
      <c r="A69" s="65" t="s">
        <v>179</v>
      </c>
      <c r="B69" s="98">
        <v>13</v>
      </c>
      <c r="C69" s="59" t="s">
        <v>213</v>
      </c>
      <c r="D69" s="67" t="s">
        <v>162</v>
      </c>
      <c r="E69" s="98">
        <v>1</v>
      </c>
      <c r="F69" s="69">
        <v>69.900000000000006</v>
      </c>
      <c r="G69" s="70">
        <f>+E69*F69</f>
        <v>69.900000000000006</v>
      </c>
    </row>
    <row r="70" spans="1:8">
      <c r="A70" s="65" t="s">
        <v>160</v>
      </c>
      <c r="B70" s="99">
        <v>6121</v>
      </c>
      <c r="C70" s="59" t="s">
        <v>194</v>
      </c>
      <c r="D70" s="67" t="s">
        <v>171</v>
      </c>
      <c r="E70" s="100">
        <v>0.1</v>
      </c>
      <c r="F70" s="70">
        <f>+F67</f>
        <v>18.78</v>
      </c>
      <c r="G70" s="70">
        <f>+E70*F70</f>
        <v>1.8780000000000001</v>
      </c>
    </row>
    <row r="71" spans="1:8" ht="16.5">
      <c r="A71" s="71" t="s">
        <v>157</v>
      </c>
      <c r="B71" s="198">
        <v>19</v>
      </c>
      <c r="C71" s="78" t="s">
        <v>424</v>
      </c>
      <c r="D71" s="71" t="s">
        <v>159</v>
      </c>
      <c r="E71" s="199"/>
      <c r="F71" s="200">
        <v>47678.17</v>
      </c>
      <c r="G71" s="201">
        <v>47678.17</v>
      </c>
    </row>
    <row r="72" spans="1:8" ht="16.5">
      <c r="A72" s="52" t="s">
        <v>179</v>
      </c>
      <c r="B72" s="202">
        <v>14</v>
      </c>
      <c r="C72" s="203" t="s">
        <v>425</v>
      </c>
      <c r="D72" s="54" t="s">
        <v>162</v>
      </c>
      <c r="E72" s="204">
        <v>1</v>
      </c>
      <c r="F72" s="205">
        <v>47678.17</v>
      </c>
      <c r="G72" s="206">
        <v>47678.17</v>
      </c>
    </row>
    <row r="73" spans="1:8" ht="16.5">
      <c r="A73" s="71" t="s">
        <v>157</v>
      </c>
      <c r="B73" s="72">
        <v>20</v>
      </c>
      <c r="C73" s="78" t="s">
        <v>214</v>
      </c>
      <c r="D73" s="71" t="s">
        <v>159</v>
      </c>
      <c r="E73" s="73"/>
      <c r="F73" s="74">
        <v>0</v>
      </c>
      <c r="G73" s="79">
        <f>+SUM(G74:G77)</f>
        <v>19054.861799999999</v>
      </c>
      <c r="H73" s="143"/>
    </row>
    <row r="74" spans="1:8">
      <c r="A74" s="65" t="s">
        <v>191</v>
      </c>
      <c r="B74" s="66">
        <v>39621</v>
      </c>
      <c r="C74" s="59" t="s">
        <v>215</v>
      </c>
      <c r="D74" s="67" t="s">
        <v>216</v>
      </c>
      <c r="E74" s="102">
        <v>14</v>
      </c>
      <c r="F74" s="69">
        <v>1277.33</v>
      </c>
      <c r="G74" s="80">
        <f>+E74*F74</f>
        <v>17882.62</v>
      </c>
    </row>
    <row r="75" spans="1:8">
      <c r="A75" s="65" t="s">
        <v>191</v>
      </c>
      <c r="B75" s="66">
        <v>39615</v>
      </c>
      <c r="C75" s="59" t="s">
        <v>217</v>
      </c>
      <c r="D75" s="67" t="s">
        <v>162</v>
      </c>
      <c r="E75" s="66">
        <v>2</v>
      </c>
      <c r="F75" s="69">
        <v>569.38</v>
      </c>
      <c r="G75" s="80">
        <f t="shared" ref="G75:G77" si="8">+E75*F75</f>
        <v>1138.76</v>
      </c>
    </row>
    <row r="76" spans="1:8">
      <c r="A76" s="65" t="s">
        <v>183</v>
      </c>
      <c r="B76" s="66">
        <v>88315</v>
      </c>
      <c r="C76" s="59" t="s">
        <v>218</v>
      </c>
      <c r="D76" s="67" t="s">
        <v>171</v>
      </c>
      <c r="E76" s="103">
        <v>0.77</v>
      </c>
      <c r="F76" s="69">
        <v>31.14</v>
      </c>
      <c r="G76" s="80">
        <f t="shared" si="8"/>
        <v>23.977800000000002</v>
      </c>
    </row>
    <row r="77" spans="1:8">
      <c r="A77" s="65" t="s">
        <v>183</v>
      </c>
      <c r="B77" s="66">
        <v>88251</v>
      </c>
      <c r="C77" s="59" t="s">
        <v>219</v>
      </c>
      <c r="D77" s="67" t="s">
        <v>171</v>
      </c>
      <c r="E77" s="104">
        <v>0.4</v>
      </c>
      <c r="F77" s="69">
        <v>23.76</v>
      </c>
      <c r="G77" s="80">
        <f t="shared" si="8"/>
        <v>9.5040000000000013</v>
      </c>
    </row>
    <row r="78" spans="1:8" ht="16.5">
      <c r="A78" s="71" t="s">
        <v>157</v>
      </c>
      <c r="B78" s="72">
        <v>21</v>
      </c>
      <c r="C78" s="78" t="s">
        <v>220</v>
      </c>
      <c r="D78" s="71" t="s">
        <v>159</v>
      </c>
      <c r="E78" s="73"/>
      <c r="F78" s="74">
        <v>0</v>
      </c>
      <c r="G78" s="77">
        <f>+SUM(G79:G80)</f>
        <v>44.567999999999998</v>
      </c>
    </row>
    <row r="79" spans="1:8" ht="33">
      <c r="A79" s="57" t="s">
        <v>191</v>
      </c>
      <c r="B79" s="58">
        <v>37558</v>
      </c>
      <c r="C79" s="2" t="s">
        <v>221</v>
      </c>
      <c r="D79" s="60" t="s">
        <v>162</v>
      </c>
      <c r="E79" s="105">
        <v>1</v>
      </c>
      <c r="F79" s="61">
        <v>42.69</v>
      </c>
      <c r="G79" s="62">
        <f>+E79*F79</f>
        <v>42.69</v>
      </c>
    </row>
    <row r="80" spans="1:8">
      <c r="A80" s="65" t="s">
        <v>191</v>
      </c>
      <c r="B80" s="66">
        <v>6121</v>
      </c>
      <c r="C80" s="59" t="s">
        <v>194</v>
      </c>
      <c r="D80" s="67" t="s">
        <v>171</v>
      </c>
      <c r="E80" s="100">
        <v>0.1</v>
      </c>
      <c r="F80" s="69">
        <v>18.78</v>
      </c>
      <c r="G80" s="70">
        <f>+E80*F80</f>
        <v>1.8780000000000001</v>
      </c>
    </row>
    <row r="81" spans="1:8">
      <c r="A81" s="312"/>
      <c r="B81" s="313"/>
    </row>
    <row r="82" spans="1:8">
      <c r="A82" s="314" t="s">
        <v>222</v>
      </c>
      <c r="B82" s="314"/>
      <c r="C82" s="314"/>
      <c r="D82" s="314"/>
      <c r="E82" s="314"/>
      <c r="F82" s="314"/>
      <c r="G82" s="314"/>
      <c r="H82" s="314"/>
    </row>
  </sheetData>
  <mergeCells count="4">
    <mergeCell ref="A1:H1"/>
    <mergeCell ref="A81:B81"/>
    <mergeCell ref="A82:H82"/>
    <mergeCell ref="G41:G4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topLeftCell="A10" workbookViewId="0">
      <selection activeCell="A13" sqref="A13"/>
    </sheetView>
  </sheetViews>
  <sheetFormatPr defaultRowHeight="12.75"/>
  <cols>
    <col min="1" max="1" width="10" customWidth="1"/>
    <col min="2" max="2" width="14.5" customWidth="1"/>
    <col min="3" max="3" width="39.1640625" customWidth="1"/>
    <col min="4" max="4" width="9.5" customWidth="1"/>
    <col min="5" max="5" width="11.1640625" customWidth="1"/>
    <col min="6" max="6" width="9.33203125" customWidth="1"/>
    <col min="7" max="7" width="11.1640625" customWidth="1"/>
    <col min="8" max="8" width="9.5" customWidth="1"/>
    <col min="9" max="9" width="3.83203125" customWidth="1"/>
  </cols>
  <sheetData>
    <row r="1" spans="1:9" ht="15.75" customHeight="1">
      <c r="A1" s="346" t="s">
        <v>223</v>
      </c>
      <c r="B1" s="346"/>
      <c r="C1" s="346"/>
      <c r="D1" s="346"/>
      <c r="E1" s="346"/>
      <c r="F1" s="346"/>
      <c r="G1" s="346"/>
      <c r="H1" s="346"/>
      <c r="I1" s="346"/>
    </row>
    <row r="2" spans="1:9" ht="13.5" customHeight="1">
      <c r="A2" s="345" t="s">
        <v>224</v>
      </c>
      <c r="B2" s="345"/>
      <c r="C2" s="345"/>
      <c r="D2" s="345"/>
      <c r="E2" s="345"/>
      <c r="F2" s="345"/>
      <c r="G2" s="345"/>
      <c r="H2" s="345"/>
      <c r="I2" s="345"/>
    </row>
    <row r="3" spans="1:9" ht="8.25" customHeight="1">
      <c r="A3" s="106" t="s">
        <v>225</v>
      </c>
      <c r="B3" s="107" t="s">
        <v>226</v>
      </c>
      <c r="C3" s="107" t="s">
        <v>227</v>
      </c>
      <c r="D3" s="108" t="s">
        <v>228</v>
      </c>
      <c r="E3" s="107" t="s">
        <v>229</v>
      </c>
      <c r="F3" s="107" t="s">
        <v>230</v>
      </c>
      <c r="G3" s="107" t="s">
        <v>231</v>
      </c>
      <c r="H3" s="106" t="s">
        <v>232</v>
      </c>
    </row>
    <row r="4" spans="1:9" ht="8.25" customHeight="1">
      <c r="A4" s="106" t="s">
        <v>233</v>
      </c>
      <c r="B4" s="109"/>
      <c r="C4" s="109"/>
      <c r="D4" s="109"/>
      <c r="E4" s="109"/>
      <c r="F4" s="109"/>
      <c r="G4" s="109"/>
      <c r="H4" s="106" t="s">
        <v>234</v>
      </c>
    </row>
    <row r="5" spans="1:9" ht="8.25" customHeight="1">
      <c r="A5" s="106" t="s">
        <v>235</v>
      </c>
      <c r="B5" s="109"/>
      <c r="C5" s="109"/>
      <c r="D5" s="109"/>
      <c r="E5" s="109"/>
      <c r="F5" s="109"/>
      <c r="G5" s="109"/>
      <c r="H5" s="106" t="s">
        <v>234</v>
      </c>
    </row>
    <row r="6" spans="1:9" ht="8.25" customHeight="1">
      <c r="A6" s="106" t="s">
        <v>236</v>
      </c>
      <c r="B6" s="109"/>
      <c r="C6" s="109"/>
      <c r="D6" s="109"/>
      <c r="E6" s="109"/>
      <c r="F6" s="109"/>
      <c r="G6" s="109"/>
      <c r="H6" s="106" t="s">
        <v>234</v>
      </c>
    </row>
    <row r="7" spans="1:9" ht="13.5" customHeight="1">
      <c r="A7" s="345" t="s">
        <v>237</v>
      </c>
      <c r="B7" s="345"/>
      <c r="C7" s="345"/>
      <c r="D7" s="345"/>
      <c r="E7" s="345"/>
      <c r="F7" s="345"/>
      <c r="G7" s="345"/>
      <c r="H7" s="345"/>
      <c r="I7" s="345"/>
    </row>
    <row r="8" spans="1:9" ht="8.25" customHeight="1">
      <c r="A8" s="106" t="s">
        <v>238</v>
      </c>
      <c r="B8" s="107" t="s">
        <v>239</v>
      </c>
      <c r="C8" s="324" t="s">
        <v>240</v>
      </c>
      <c r="D8" s="325"/>
      <c r="E8" s="324" t="s">
        <v>241</v>
      </c>
      <c r="F8" s="325"/>
      <c r="G8" s="324" t="s">
        <v>242</v>
      </c>
      <c r="H8" s="325"/>
    </row>
    <row r="9" spans="1:9" ht="8.25" customHeight="1">
      <c r="A9" s="106" t="s">
        <v>243</v>
      </c>
      <c r="B9" s="110" t="s">
        <v>244</v>
      </c>
      <c r="C9" s="343" t="s">
        <v>245</v>
      </c>
      <c r="D9" s="344"/>
      <c r="E9" s="343" t="s">
        <v>246</v>
      </c>
      <c r="F9" s="344"/>
      <c r="G9" s="343" t="s">
        <v>247</v>
      </c>
      <c r="H9" s="344"/>
    </row>
    <row r="10" spans="1:9" ht="8.25" customHeight="1">
      <c r="A10" s="106" t="s">
        <v>248</v>
      </c>
      <c r="B10" s="110" t="s">
        <v>249</v>
      </c>
      <c r="C10" s="343" t="s">
        <v>250</v>
      </c>
      <c r="D10" s="344"/>
      <c r="E10" s="343" t="s">
        <v>251</v>
      </c>
      <c r="F10" s="344"/>
      <c r="G10" s="343" t="s">
        <v>252</v>
      </c>
      <c r="H10" s="344"/>
    </row>
    <row r="11" spans="1:9" ht="8.25" customHeight="1">
      <c r="A11" s="106" t="s">
        <v>253</v>
      </c>
      <c r="B11" s="110" t="s">
        <v>254</v>
      </c>
      <c r="C11" s="343" t="s">
        <v>255</v>
      </c>
      <c r="D11" s="344"/>
      <c r="E11" s="343" t="s">
        <v>256</v>
      </c>
      <c r="F11" s="344"/>
      <c r="G11" s="343" t="s">
        <v>257</v>
      </c>
      <c r="H11" s="344"/>
    </row>
    <row r="12" spans="1:9" ht="13.5" customHeight="1">
      <c r="A12" s="345" t="s">
        <v>258</v>
      </c>
      <c r="B12" s="345"/>
      <c r="C12" s="345"/>
      <c r="D12" s="345"/>
      <c r="E12" s="345"/>
      <c r="F12" s="345"/>
      <c r="G12" s="345"/>
      <c r="H12" s="345"/>
      <c r="I12" s="345"/>
    </row>
    <row r="13" spans="1:9" ht="8.25" customHeight="1">
      <c r="A13" s="111" t="s">
        <v>259</v>
      </c>
      <c r="B13" s="112" t="s">
        <v>260</v>
      </c>
      <c r="C13" s="113" t="s">
        <v>261</v>
      </c>
      <c r="D13" s="111" t="s">
        <v>262</v>
      </c>
      <c r="E13" s="318" t="s">
        <v>263</v>
      </c>
      <c r="F13" s="319"/>
      <c r="G13" s="318" t="s">
        <v>264</v>
      </c>
      <c r="H13" s="319"/>
    </row>
    <row r="14" spans="1:9" ht="8.25" customHeight="1">
      <c r="A14" s="111" t="s">
        <v>265</v>
      </c>
      <c r="B14" s="114">
        <v>1</v>
      </c>
      <c r="C14" s="115" t="s">
        <v>266</v>
      </c>
      <c r="D14" s="116" t="s">
        <v>267</v>
      </c>
      <c r="E14" s="328">
        <v>243.8</v>
      </c>
      <c r="F14" s="329"/>
      <c r="G14" s="330"/>
      <c r="H14" s="331"/>
    </row>
    <row r="15" spans="1:9" ht="8.25" customHeight="1">
      <c r="A15" s="332"/>
      <c r="B15" s="117" t="s">
        <v>268</v>
      </c>
      <c r="C15" s="324" t="s">
        <v>269</v>
      </c>
      <c r="D15" s="325"/>
      <c r="E15" s="326" t="s">
        <v>270</v>
      </c>
      <c r="F15" s="327"/>
      <c r="G15" s="326" t="s">
        <v>271</v>
      </c>
      <c r="H15" s="327"/>
    </row>
    <row r="16" spans="1:9" ht="8.25" customHeight="1">
      <c r="A16" s="333"/>
      <c r="B16" s="118" t="s">
        <v>243</v>
      </c>
      <c r="C16" s="324" t="s">
        <v>245</v>
      </c>
      <c r="D16" s="325"/>
      <c r="E16" s="334">
        <v>243.8</v>
      </c>
      <c r="F16" s="335"/>
      <c r="G16" s="336">
        <v>45036</v>
      </c>
      <c r="H16" s="337"/>
    </row>
    <row r="17" spans="1:8" ht="8.25" customHeight="1">
      <c r="A17" s="333"/>
      <c r="B17" s="118" t="s">
        <v>248</v>
      </c>
      <c r="C17" s="324" t="s">
        <v>250</v>
      </c>
      <c r="D17" s="325"/>
      <c r="E17" s="334">
        <v>222.48</v>
      </c>
      <c r="F17" s="335"/>
      <c r="G17" s="336">
        <v>45041</v>
      </c>
      <c r="H17" s="337"/>
    </row>
    <row r="18" spans="1:8" ht="8.25" customHeight="1">
      <c r="A18" s="333"/>
      <c r="B18" s="118" t="s">
        <v>253</v>
      </c>
      <c r="C18" s="324" t="s">
        <v>255</v>
      </c>
      <c r="D18" s="325"/>
      <c r="E18" s="334">
        <v>425</v>
      </c>
      <c r="F18" s="335"/>
      <c r="G18" s="336">
        <v>45040</v>
      </c>
      <c r="H18" s="337"/>
    </row>
    <row r="19" spans="1:8" ht="8.25" customHeight="1">
      <c r="A19" s="333"/>
      <c r="B19" s="113" t="s">
        <v>272</v>
      </c>
      <c r="C19" s="330"/>
      <c r="D19" s="338"/>
      <c r="E19" s="338"/>
      <c r="F19" s="338"/>
      <c r="G19" s="338"/>
      <c r="H19" s="331"/>
    </row>
    <row r="20" spans="1:8" ht="8.25" customHeight="1">
      <c r="A20" s="111" t="s">
        <v>259</v>
      </c>
      <c r="B20" s="112" t="s">
        <v>260</v>
      </c>
      <c r="C20" s="113" t="s">
        <v>261</v>
      </c>
      <c r="D20" s="111" t="s">
        <v>262</v>
      </c>
      <c r="E20" s="318" t="s">
        <v>263</v>
      </c>
      <c r="F20" s="319"/>
      <c r="G20" s="318" t="s">
        <v>264</v>
      </c>
      <c r="H20" s="319"/>
    </row>
    <row r="21" spans="1:8" ht="8.25" customHeight="1">
      <c r="A21" s="111" t="s">
        <v>265</v>
      </c>
      <c r="B21" s="114">
        <v>2</v>
      </c>
      <c r="C21" s="115" t="s">
        <v>273</v>
      </c>
      <c r="D21" s="116" t="s">
        <v>267</v>
      </c>
      <c r="E21" s="328">
        <v>66.900000000000006</v>
      </c>
      <c r="F21" s="329"/>
      <c r="G21" s="330"/>
      <c r="H21" s="331"/>
    </row>
    <row r="22" spans="1:8" ht="8.25" customHeight="1">
      <c r="A22" s="332"/>
      <c r="B22" s="117" t="s">
        <v>268</v>
      </c>
      <c r="C22" s="324" t="s">
        <v>269</v>
      </c>
      <c r="D22" s="325"/>
      <c r="E22" s="326" t="s">
        <v>270</v>
      </c>
      <c r="F22" s="327"/>
      <c r="G22" s="326" t="s">
        <v>271</v>
      </c>
      <c r="H22" s="327"/>
    </row>
    <row r="23" spans="1:8" ht="8.25" customHeight="1">
      <c r="A23" s="333"/>
      <c r="B23" s="118" t="s">
        <v>243</v>
      </c>
      <c r="C23" s="324" t="s">
        <v>245</v>
      </c>
      <c r="D23" s="325"/>
      <c r="E23" s="334">
        <v>66.900000000000006</v>
      </c>
      <c r="F23" s="335"/>
      <c r="G23" s="336">
        <v>45036</v>
      </c>
      <c r="H23" s="337"/>
    </row>
    <row r="24" spans="1:8" ht="8.25" customHeight="1">
      <c r="A24" s="333"/>
      <c r="B24" s="118" t="s">
        <v>248</v>
      </c>
      <c r="C24" s="324" t="s">
        <v>250</v>
      </c>
      <c r="D24" s="325"/>
      <c r="E24" s="334">
        <v>66.12</v>
      </c>
      <c r="F24" s="335"/>
      <c r="G24" s="336">
        <v>45041</v>
      </c>
      <c r="H24" s="337"/>
    </row>
    <row r="25" spans="1:8" ht="8.25" customHeight="1">
      <c r="A25" s="333"/>
      <c r="B25" s="118" t="s">
        <v>253</v>
      </c>
      <c r="C25" s="324" t="s">
        <v>255</v>
      </c>
      <c r="D25" s="325"/>
      <c r="E25" s="334">
        <v>103.5</v>
      </c>
      <c r="F25" s="335"/>
      <c r="G25" s="336">
        <v>45040</v>
      </c>
      <c r="H25" s="337"/>
    </row>
    <row r="26" spans="1:8" ht="8.25" customHeight="1">
      <c r="A26" s="333"/>
      <c r="B26" s="113" t="s">
        <v>272</v>
      </c>
      <c r="C26" s="330"/>
      <c r="D26" s="338"/>
      <c r="E26" s="338"/>
      <c r="F26" s="338"/>
      <c r="G26" s="338"/>
      <c r="H26" s="331"/>
    </row>
    <row r="27" spans="1:8" ht="8.25" customHeight="1">
      <c r="A27" s="111" t="s">
        <v>259</v>
      </c>
      <c r="B27" s="112" t="s">
        <v>260</v>
      </c>
      <c r="C27" s="113" t="s">
        <v>261</v>
      </c>
      <c r="D27" s="111" t="s">
        <v>262</v>
      </c>
      <c r="E27" s="318" t="s">
        <v>263</v>
      </c>
      <c r="F27" s="319"/>
      <c r="G27" s="318" t="s">
        <v>264</v>
      </c>
      <c r="H27" s="319"/>
    </row>
    <row r="28" spans="1:8" ht="8.25" customHeight="1">
      <c r="A28" s="111" t="s">
        <v>265</v>
      </c>
      <c r="B28" s="114">
        <v>3</v>
      </c>
      <c r="C28" s="115" t="s">
        <v>274</v>
      </c>
      <c r="D28" s="116" t="s">
        <v>267</v>
      </c>
      <c r="E28" s="328">
        <v>104.71</v>
      </c>
      <c r="F28" s="329"/>
      <c r="G28" s="330"/>
      <c r="H28" s="331"/>
    </row>
    <row r="29" spans="1:8" ht="8.25" customHeight="1">
      <c r="A29" s="332"/>
      <c r="B29" s="117" t="s">
        <v>268</v>
      </c>
      <c r="C29" s="324" t="s">
        <v>269</v>
      </c>
      <c r="D29" s="325"/>
      <c r="E29" s="326" t="s">
        <v>270</v>
      </c>
      <c r="F29" s="327"/>
      <c r="G29" s="326" t="s">
        <v>271</v>
      </c>
      <c r="H29" s="327"/>
    </row>
    <row r="30" spans="1:8" ht="8.25" customHeight="1">
      <c r="A30" s="333"/>
      <c r="B30" s="118" t="s">
        <v>243</v>
      </c>
      <c r="C30" s="324" t="s">
        <v>245</v>
      </c>
      <c r="D30" s="325"/>
      <c r="E30" s="334">
        <v>69.64</v>
      </c>
      <c r="F30" s="335"/>
      <c r="G30" s="336">
        <v>45036</v>
      </c>
      <c r="H30" s="337"/>
    </row>
    <row r="31" spans="1:8" ht="8.25" customHeight="1">
      <c r="A31" s="333"/>
      <c r="B31" s="118" t="s">
        <v>248</v>
      </c>
      <c r="C31" s="324" t="s">
        <v>250</v>
      </c>
      <c r="D31" s="325"/>
      <c r="E31" s="334">
        <v>104.71</v>
      </c>
      <c r="F31" s="335"/>
      <c r="G31" s="336">
        <v>45041</v>
      </c>
      <c r="H31" s="337"/>
    </row>
    <row r="32" spans="1:8" ht="8.25" customHeight="1">
      <c r="A32" s="333"/>
      <c r="B32" s="118" t="s">
        <v>253</v>
      </c>
      <c r="C32" s="324" t="s">
        <v>255</v>
      </c>
      <c r="D32" s="325"/>
      <c r="E32" s="334">
        <v>201.24</v>
      </c>
      <c r="F32" s="335"/>
      <c r="G32" s="336">
        <v>45040</v>
      </c>
      <c r="H32" s="337"/>
    </row>
    <row r="33" spans="1:8" ht="8.25" customHeight="1">
      <c r="A33" s="333"/>
      <c r="B33" s="113" t="s">
        <v>272</v>
      </c>
      <c r="C33" s="330"/>
      <c r="D33" s="338"/>
      <c r="E33" s="338"/>
      <c r="F33" s="338"/>
      <c r="G33" s="338"/>
      <c r="H33" s="331"/>
    </row>
    <row r="34" spans="1:8" ht="8.25" customHeight="1">
      <c r="A34" s="119" t="s">
        <v>259</v>
      </c>
      <c r="B34" s="112" t="s">
        <v>260</v>
      </c>
      <c r="C34" s="113" t="s">
        <v>261</v>
      </c>
      <c r="D34" s="111" t="s">
        <v>262</v>
      </c>
      <c r="E34" s="318" t="s">
        <v>263</v>
      </c>
      <c r="F34" s="319"/>
      <c r="G34" s="318" t="s">
        <v>264</v>
      </c>
      <c r="H34" s="319"/>
    </row>
    <row r="35" spans="1:8" ht="18" customHeight="1">
      <c r="A35" s="2" t="s">
        <v>275</v>
      </c>
      <c r="B35" s="120">
        <v>4</v>
      </c>
      <c r="C35" s="25" t="s">
        <v>276</v>
      </c>
      <c r="D35" s="121" t="s">
        <v>267</v>
      </c>
      <c r="E35" s="320">
        <v>198.88</v>
      </c>
      <c r="F35" s="321"/>
      <c r="G35" s="322"/>
      <c r="H35" s="323"/>
    </row>
    <row r="36" spans="1:8" ht="8.25" customHeight="1">
      <c r="A36" s="332"/>
      <c r="B36" s="117" t="s">
        <v>268</v>
      </c>
      <c r="C36" s="324" t="s">
        <v>269</v>
      </c>
      <c r="D36" s="325"/>
      <c r="E36" s="326" t="s">
        <v>270</v>
      </c>
      <c r="F36" s="327"/>
      <c r="G36" s="326" t="s">
        <v>271</v>
      </c>
      <c r="H36" s="327"/>
    </row>
    <row r="37" spans="1:8" ht="8.25" customHeight="1">
      <c r="A37" s="333"/>
      <c r="B37" s="118" t="s">
        <v>243</v>
      </c>
      <c r="C37" s="324" t="s">
        <v>245</v>
      </c>
      <c r="D37" s="325"/>
      <c r="E37" s="334">
        <v>198</v>
      </c>
      <c r="F37" s="335"/>
      <c r="G37" s="336">
        <v>45036</v>
      </c>
      <c r="H37" s="337"/>
    </row>
    <row r="38" spans="1:8" ht="8.25" customHeight="1">
      <c r="A38" s="333"/>
      <c r="B38" s="118" t="s">
        <v>248</v>
      </c>
      <c r="C38" s="324" t="s">
        <v>250</v>
      </c>
      <c r="D38" s="325"/>
      <c r="E38" s="334">
        <v>198.88</v>
      </c>
      <c r="F38" s="335"/>
      <c r="G38" s="336">
        <v>45041</v>
      </c>
      <c r="H38" s="337"/>
    </row>
    <row r="39" spans="1:8" ht="8.25" customHeight="1">
      <c r="A39" s="333"/>
      <c r="B39" s="118" t="s">
        <v>253</v>
      </c>
      <c r="C39" s="324" t="s">
        <v>255</v>
      </c>
      <c r="D39" s="325"/>
      <c r="E39" s="334">
        <v>338.85</v>
      </c>
      <c r="F39" s="335"/>
      <c r="G39" s="336">
        <v>45040</v>
      </c>
      <c r="H39" s="337"/>
    </row>
    <row r="40" spans="1:8" ht="8.25" customHeight="1">
      <c r="A40" s="333"/>
      <c r="B40" s="113" t="s">
        <v>272</v>
      </c>
      <c r="C40" s="330"/>
      <c r="D40" s="338"/>
      <c r="E40" s="338"/>
      <c r="F40" s="338"/>
      <c r="G40" s="338"/>
      <c r="H40" s="331"/>
    </row>
    <row r="41" spans="1:8" ht="8.25" customHeight="1">
      <c r="A41" s="111" t="s">
        <v>259</v>
      </c>
      <c r="B41" s="112" t="s">
        <v>260</v>
      </c>
      <c r="C41" s="113" t="s">
        <v>261</v>
      </c>
      <c r="D41" s="111" t="s">
        <v>262</v>
      </c>
      <c r="E41" s="318" t="s">
        <v>263</v>
      </c>
      <c r="F41" s="319"/>
      <c r="G41" s="318" t="s">
        <v>264</v>
      </c>
      <c r="H41" s="319"/>
    </row>
    <row r="42" spans="1:8" ht="8.25" customHeight="1">
      <c r="A42" s="111" t="s">
        <v>265</v>
      </c>
      <c r="B42" s="114">
        <v>5</v>
      </c>
      <c r="C42" s="115" t="s">
        <v>277</v>
      </c>
      <c r="D42" s="116" t="s">
        <v>267</v>
      </c>
      <c r="E42" s="328">
        <v>226.06</v>
      </c>
      <c r="F42" s="329"/>
      <c r="G42" s="330"/>
      <c r="H42" s="331"/>
    </row>
    <row r="43" spans="1:8" ht="8.25" customHeight="1">
      <c r="A43" s="332"/>
      <c r="B43" s="117" t="s">
        <v>268</v>
      </c>
      <c r="C43" s="324" t="s">
        <v>269</v>
      </c>
      <c r="D43" s="325"/>
      <c r="E43" s="326" t="s">
        <v>270</v>
      </c>
      <c r="F43" s="327"/>
      <c r="G43" s="326" t="s">
        <v>271</v>
      </c>
      <c r="H43" s="327"/>
    </row>
    <row r="44" spans="1:8" ht="8.25" customHeight="1">
      <c r="A44" s="333"/>
      <c r="B44" s="118" t="s">
        <v>243</v>
      </c>
      <c r="C44" s="324" t="s">
        <v>245</v>
      </c>
      <c r="D44" s="325"/>
      <c r="E44" s="334">
        <v>115.45</v>
      </c>
      <c r="F44" s="335"/>
      <c r="G44" s="336">
        <v>45036</v>
      </c>
      <c r="H44" s="337"/>
    </row>
    <row r="45" spans="1:8" ht="8.25" customHeight="1">
      <c r="A45" s="333"/>
      <c r="B45" s="118" t="s">
        <v>248</v>
      </c>
      <c r="C45" s="324" t="s">
        <v>250</v>
      </c>
      <c r="D45" s="325"/>
      <c r="E45" s="334">
        <v>226.06</v>
      </c>
      <c r="F45" s="335"/>
      <c r="G45" s="336">
        <v>45041</v>
      </c>
      <c r="H45" s="337"/>
    </row>
    <row r="46" spans="1:8" ht="8.25" customHeight="1">
      <c r="A46" s="333"/>
      <c r="B46" s="118" t="s">
        <v>253</v>
      </c>
      <c r="C46" s="324" t="s">
        <v>255</v>
      </c>
      <c r="D46" s="325"/>
      <c r="E46" s="334">
        <v>285</v>
      </c>
      <c r="F46" s="335"/>
      <c r="G46" s="336">
        <v>45040</v>
      </c>
      <c r="H46" s="337"/>
    </row>
    <row r="47" spans="1:8" ht="8.25" customHeight="1">
      <c r="A47" s="333"/>
      <c r="B47" s="113" t="s">
        <v>272</v>
      </c>
      <c r="C47" s="330"/>
      <c r="D47" s="338"/>
      <c r="E47" s="338"/>
      <c r="F47" s="338"/>
      <c r="G47" s="338"/>
      <c r="H47" s="331"/>
    </row>
    <row r="48" spans="1:8" ht="8.25" customHeight="1">
      <c r="A48" s="111" t="s">
        <v>259</v>
      </c>
      <c r="B48" s="112" t="s">
        <v>260</v>
      </c>
      <c r="C48" s="113" t="s">
        <v>261</v>
      </c>
      <c r="D48" s="111" t="s">
        <v>262</v>
      </c>
      <c r="E48" s="318" t="s">
        <v>263</v>
      </c>
      <c r="F48" s="319"/>
      <c r="G48" s="318" t="s">
        <v>264</v>
      </c>
      <c r="H48" s="319"/>
    </row>
    <row r="49" spans="1:8" ht="8.25" customHeight="1">
      <c r="A49" s="111" t="s">
        <v>265</v>
      </c>
      <c r="B49" s="114">
        <v>6</v>
      </c>
      <c r="C49" s="115" t="s">
        <v>278</v>
      </c>
      <c r="D49" s="116" t="s">
        <v>267</v>
      </c>
      <c r="E49" s="328">
        <v>263.81</v>
      </c>
      <c r="F49" s="329"/>
      <c r="G49" s="330"/>
      <c r="H49" s="331"/>
    </row>
    <row r="50" spans="1:8" ht="8.25" customHeight="1">
      <c r="A50" s="332"/>
      <c r="B50" s="117" t="s">
        <v>268</v>
      </c>
      <c r="C50" s="324" t="s">
        <v>269</v>
      </c>
      <c r="D50" s="325"/>
      <c r="E50" s="326" t="s">
        <v>270</v>
      </c>
      <c r="F50" s="327"/>
      <c r="G50" s="326" t="s">
        <v>271</v>
      </c>
      <c r="H50" s="327"/>
    </row>
    <row r="51" spans="1:8" ht="8.25" customHeight="1">
      <c r="A51" s="333"/>
      <c r="B51" s="118" t="s">
        <v>243</v>
      </c>
      <c r="C51" s="324" t="s">
        <v>245</v>
      </c>
      <c r="D51" s="325"/>
      <c r="E51" s="334">
        <v>92.98</v>
      </c>
      <c r="F51" s="335"/>
      <c r="G51" s="336">
        <v>45036</v>
      </c>
      <c r="H51" s="337"/>
    </row>
    <row r="52" spans="1:8" ht="8.25" customHeight="1">
      <c r="A52" s="333"/>
      <c r="B52" s="118" t="s">
        <v>248</v>
      </c>
      <c r="C52" s="324" t="s">
        <v>250</v>
      </c>
      <c r="D52" s="325"/>
      <c r="E52" s="334">
        <v>263.81</v>
      </c>
      <c r="F52" s="335"/>
      <c r="G52" s="336">
        <v>45041</v>
      </c>
      <c r="H52" s="337"/>
    </row>
    <row r="53" spans="1:8" ht="8.25" customHeight="1">
      <c r="A53" s="333"/>
      <c r="B53" s="118" t="s">
        <v>253</v>
      </c>
      <c r="C53" s="324" t="s">
        <v>255</v>
      </c>
      <c r="D53" s="325"/>
      <c r="E53" s="334">
        <v>279.60000000000002</v>
      </c>
      <c r="F53" s="335"/>
      <c r="G53" s="336">
        <v>45040</v>
      </c>
      <c r="H53" s="337"/>
    </row>
    <row r="54" spans="1:8" ht="8.25" customHeight="1">
      <c r="A54" s="333"/>
      <c r="B54" s="113" t="s">
        <v>272</v>
      </c>
      <c r="C54" s="330"/>
      <c r="D54" s="338"/>
      <c r="E54" s="338"/>
      <c r="F54" s="338"/>
      <c r="G54" s="338"/>
      <c r="H54" s="331"/>
    </row>
    <row r="55" spans="1:8" ht="8.25" customHeight="1">
      <c r="A55" s="111" t="s">
        <v>259</v>
      </c>
      <c r="B55" s="112" t="s">
        <v>260</v>
      </c>
      <c r="C55" s="113" t="s">
        <v>261</v>
      </c>
      <c r="D55" s="111" t="s">
        <v>262</v>
      </c>
      <c r="E55" s="318" t="s">
        <v>263</v>
      </c>
      <c r="F55" s="319"/>
      <c r="G55" s="318" t="s">
        <v>264</v>
      </c>
      <c r="H55" s="319"/>
    </row>
    <row r="56" spans="1:8" ht="8.25" customHeight="1">
      <c r="A56" s="111" t="s">
        <v>265</v>
      </c>
      <c r="B56" s="114">
        <v>7</v>
      </c>
      <c r="C56" s="115" t="s">
        <v>279</v>
      </c>
      <c r="D56" s="116" t="s">
        <v>267</v>
      </c>
      <c r="E56" s="339">
        <v>1387.08</v>
      </c>
      <c r="F56" s="340"/>
      <c r="G56" s="330"/>
      <c r="H56" s="331"/>
    </row>
    <row r="57" spans="1:8" ht="8.25" customHeight="1">
      <c r="A57" s="332"/>
      <c r="B57" s="117" t="s">
        <v>268</v>
      </c>
      <c r="C57" s="324" t="s">
        <v>269</v>
      </c>
      <c r="D57" s="325"/>
      <c r="E57" s="326" t="s">
        <v>270</v>
      </c>
      <c r="F57" s="327"/>
      <c r="G57" s="326" t="s">
        <v>271</v>
      </c>
      <c r="H57" s="327"/>
    </row>
    <row r="58" spans="1:8" ht="8.25" customHeight="1">
      <c r="A58" s="333"/>
      <c r="B58" s="118" t="s">
        <v>243</v>
      </c>
      <c r="C58" s="324" t="s">
        <v>245</v>
      </c>
      <c r="D58" s="325"/>
      <c r="E58" s="341">
        <v>1029.67</v>
      </c>
      <c r="F58" s="342"/>
      <c r="G58" s="336">
        <v>45036</v>
      </c>
      <c r="H58" s="337"/>
    </row>
    <row r="59" spans="1:8" ht="8.25" customHeight="1">
      <c r="A59" s="333"/>
      <c r="B59" s="118" t="s">
        <v>248</v>
      </c>
      <c r="C59" s="324" t="s">
        <v>250</v>
      </c>
      <c r="D59" s="325"/>
      <c r="E59" s="341">
        <v>1387.08</v>
      </c>
      <c r="F59" s="342"/>
      <c r="G59" s="336">
        <v>45041</v>
      </c>
      <c r="H59" s="337"/>
    </row>
    <row r="60" spans="1:8" ht="8.25" customHeight="1">
      <c r="A60" s="333"/>
      <c r="B60" s="118" t="s">
        <v>253</v>
      </c>
      <c r="C60" s="324" t="s">
        <v>255</v>
      </c>
      <c r="D60" s="325"/>
      <c r="E60" s="341">
        <v>3158</v>
      </c>
      <c r="F60" s="342"/>
      <c r="G60" s="336">
        <v>45040</v>
      </c>
      <c r="H60" s="337"/>
    </row>
    <row r="61" spans="1:8" ht="8.25" customHeight="1">
      <c r="A61" s="333"/>
      <c r="B61" s="113" t="s">
        <v>272</v>
      </c>
      <c r="C61" s="330"/>
      <c r="D61" s="338"/>
      <c r="E61" s="338"/>
      <c r="F61" s="338"/>
      <c r="G61" s="338"/>
      <c r="H61" s="331"/>
    </row>
    <row r="62" spans="1:8" ht="8.25" customHeight="1">
      <c r="A62" s="111" t="s">
        <v>259</v>
      </c>
      <c r="B62" s="112" t="s">
        <v>260</v>
      </c>
      <c r="C62" s="113" t="s">
        <v>261</v>
      </c>
      <c r="D62" s="111" t="s">
        <v>262</v>
      </c>
      <c r="E62" s="318" t="s">
        <v>263</v>
      </c>
      <c r="F62" s="319"/>
      <c r="G62" s="318" t="s">
        <v>264</v>
      </c>
      <c r="H62" s="319"/>
    </row>
    <row r="63" spans="1:8" ht="8.25" customHeight="1">
      <c r="A63" s="111" t="s">
        <v>265</v>
      </c>
      <c r="B63" s="114">
        <v>9</v>
      </c>
      <c r="C63" s="115" t="s">
        <v>280</v>
      </c>
      <c r="D63" s="116" t="s">
        <v>267</v>
      </c>
      <c r="E63" s="328">
        <v>40.369999999999997</v>
      </c>
      <c r="F63" s="329"/>
      <c r="G63" s="330"/>
      <c r="H63" s="331"/>
    </row>
    <row r="64" spans="1:8" ht="8.25" customHeight="1">
      <c r="A64" s="332"/>
      <c r="B64" s="117" t="s">
        <v>268</v>
      </c>
      <c r="C64" s="324" t="s">
        <v>269</v>
      </c>
      <c r="D64" s="325"/>
      <c r="E64" s="326" t="s">
        <v>270</v>
      </c>
      <c r="F64" s="327"/>
      <c r="G64" s="326" t="s">
        <v>271</v>
      </c>
      <c r="H64" s="327"/>
    </row>
    <row r="65" spans="1:8" ht="8.25" customHeight="1">
      <c r="A65" s="333"/>
      <c r="B65" s="118" t="s">
        <v>243</v>
      </c>
      <c r="C65" s="324" t="s">
        <v>245</v>
      </c>
      <c r="D65" s="325"/>
      <c r="E65" s="334">
        <v>48.9</v>
      </c>
      <c r="F65" s="335"/>
      <c r="G65" s="336">
        <v>45036</v>
      </c>
      <c r="H65" s="337"/>
    </row>
    <row r="66" spans="1:8" ht="8.25" customHeight="1">
      <c r="A66" s="333"/>
      <c r="B66" s="118" t="s">
        <v>248</v>
      </c>
      <c r="C66" s="324" t="s">
        <v>250</v>
      </c>
      <c r="D66" s="325"/>
      <c r="E66" s="334">
        <v>40.369999999999997</v>
      </c>
      <c r="F66" s="335"/>
      <c r="G66" s="336">
        <v>45041</v>
      </c>
      <c r="H66" s="337"/>
    </row>
    <row r="67" spans="1:8" ht="8.25" customHeight="1">
      <c r="A67" s="333"/>
      <c r="B67" s="118" t="s">
        <v>253</v>
      </c>
      <c r="C67" s="324" t="s">
        <v>255</v>
      </c>
      <c r="D67" s="325"/>
      <c r="E67" s="334">
        <v>37.5</v>
      </c>
      <c r="F67" s="335"/>
      <c r="G67" s="336">
        <v>45040</v>
      </c>
      <c r="H67" s="337"/>
    </row>
    <row r="68" spans="1:8" ht="8.25" customHeight="1">
      <c r="A68" s="333"/>
      <c r="B68" s="113" t="s">
        <v>272</v>
      </c>
      <c r="C68" s="330"/>
      <c r="D68" s="338"/>
      <c r="E68" s="338"/>
      <c r="F68" s="338"/>
      <c r="G68" s="338"/>
      <c r="H68" s="331"/>
    </row>
    <row r="69" spans="1:8" ht="8.25" customHeight="1">
      <c r="A69" s="111" t="s">
        <v>259</v>
      </c>
      <c r="B69" s="111" t="s">
        <v>260</v>
      </c>
      <c r="C69" s="113" t="s">
        <v>261</v>
      </c>
      <c r="D69" s="111" t="s">
        <v>262</v>
      </c>
      <c r="E69" s="318" t="s">
        <v>263</v>
      </c>
      <c r="F69" s="319"/>
      <c r="G69" s="318" t="s">
        <v>264</v>
      </c>
      <c r="H69" s="319"/>
    </row>
    <row r="70" spans="1:8" ht="17.25" customHeight="1">
      <c r="A70" s="122" t="s">
        <v>265</v>
      </c>
      <c r="B70" s="123">
        <v>10</v>
      </c>
      <c r="C70" s="25" t="s">
        <v>281</v>
      </c>
      <c r="D70" s="121" t="s">
        <v>267</v>
      </c>
      <c r="E70" s="320">
        <v>40.369999999999997</v>
      </c>
      <c r="F70" s="321"/>
      <c r="G70" s="322"/>
      <c r="H70" s="323"/>
    </row>
    <row r="71" spans="1:8" ht="8.25" customHeight="1">
      <c r="A71" s="124"/>
      <c r="B71" s="106" t="s">
        <v>268</v>
      </c>
      <c r="C71" s="324" t="s">
        <v>269</v>
      </c>
      <c r="D71" s="325"/>
      <c r="E71" s="326" t="s">
        <v>270</v>
      </c>
      <c r="F71" s="327"/>
      <c r="G71" s="326" t="s">
        <v>271</v>
      </c>
      <c r="H71" s="327"/>
    </row>
  </sheetData>
  <mergeCells count="167">
    <mergeCell ref="A1:I1"/>
    <mergeCell ref="A2:I2"/>
    <mergeCell ref="A7:I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A12:I12"/>
    <mergeCell ref="E13:F13"/>
    <mergeCell ref="G13:H13"/>
    <mergeCell ref="E14:F14"/>
    <mergeCell ref="G14:H14"/>
    <mergeCell ref="A15:A19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H19"/>
    <mergeCell ref="E20:F20"/>
    <mergeCell ref="G20:H20"/>
    <mergeCell ref="E21:F21"/>
    <mergeCell ref="G21:H21"/>
    <mergeCell ref="A22:A26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H26"/>
    <mergeCell ref="E27:F27"/>
    <mergeCell ref="G27:H27"/>
    <mergeCell ref="E28:F28"/>
    <mergeCell ref="G28:H28"/>
    <mergeCell ref="A29:A33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H33"/>
    <mergeCell ref="E34:F34"/>
    <mergeCell ref="G34:H34"/>
    <mergeCell ref="E35:F35"/>
    <mergeCell ref="G35:H35"/>
    <mergeCell ref="A36:A40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H40"/>
    <mergeCell ref="E41:F41"/>
    <mergeCell ref="G41:H41"/>
    <mergeCell ref="E42:F42"/>
    <mergeCell ref="G42:H42"/>
    <mergeCell ref="A43:A47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H47"/>
    <mergeCell ref="E48:F48"/>
    <mergeCell ref="G48:H48"/>
    <mergeCell ref="E49:F49"/>
    <mergeCell ref="G49:H49"/>
    <mergeCell ref="A50:A54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H54"/>
    <mergeCell ref="E55:F55"/>
    <mergeCell ref="G55:H55"/>
    <mergeCell ref="E56:F56"/>
    <mergeCell ref="G56:H56"/>
    <mergeCell ref="A57:A61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H61"/>
    <mergeCell ref="A64:A68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H68"/>
    <mergeCell ref="E69:F69"/>
    <mergeCell ref="G69:H69"/>
    <mergeCell ref="E70:F70"/>
    <mergeCell ref="G70:H70"/>
    <mergeCell ref="C71:D71"/>
    <mergeCell ref="E71:F71"/>
    <mergeCell ref="G71:H71"/>
    <mergeCell ref="E62:F62"/>
    <mergeCell ref="G62:H62"/>
    <mergeCell ref="E63:F63"/>
    <mergeCell ref="G63:H6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workbookViewId="0">
      <selection activeCell="E35" sqref="E35:K35"/>
    </sheetView>
  </sheetViews>
  <sheetFormatPr defaultRowHeight="12.75"/>
  <cols>
    <col min="1" max="1" width="7.1640625" customWidth="1"/>
    <col min="2" max="2" width="6.83203125" customWidth="1"/>
    <col min="3" max="3" width="7.33203125" customWidth="1"/>
    <col min="4" max="4" width="39.1640625" customWidth="1"/>
    <col min="5" max="5" width="2" customWidth="1"/>
    <col min="6" max="6" width="7.33203125" customWidth="1"/>
    <col min="7" max="7" width="13.1640625" customWidth="1"/>
    <col min="8" max="8" width="7.1640625" customWidth="1"/>
    <col min="9" max="9" width="13.1640625" customWidth="1"/>
    <col min="10" max="10" width="7.33203125" customWidth="1"/>
    <col min="11" max="11" width="3.83203125" customWidth="1"/>
  </cols>
  <sheetData>
    <row r="1" spans="1:10" ht="8.25" customHeight="1">
      <c r="A1" s="352" t="s">
        <v>243</v>
      </c>
      <c r="B1" s="353"/>
      <c r="C1" s="324" t="s">
        <v>245</v>
      </c>
      <c r="D1" s="351"/>
      <c r="E1" s="325"/>
      <c r="F1" s="377">
        <v>48.9</v>
      </c>
      <c r="G1" s="378"/>
      <c r="H1" s="336">
        <v>45036</v>
      </c>
      <c r="I1" s="337"/>
    </row>
    <row r="2" spans="1:10" ht="8.25" customHeight="1">
      <c r="A2" s="352" t="s">
        <v>248</v>
      </c>
      <c r="B2" s="353"/>
      <c r="C2" s="324" t="s">
        <v>250</v>
      </c>
      <c r="D2" s="351"/>
      <c r="E2" s="325"/>
      <c r="F2" s="377">
        <v>40.369999999999997</v>
      </c>
      <c r="G2" s="378"/>
      <c r="H2" s="336">
        <v>45041</v>
      </c>
      <c r="I2" s="337"/>
    </row>
    <row r="3" spans="1:10" ht="8.25" customHeight="1">
      <c r="A3" s="352" t="s">
        <v>253</v>
      </c>
      <c r="B3" s="353"/>
      <c r="C3" s="324" t="s">
        <v>255</v>
      </c>
      <c r="D3" s="351"/>
      <c r="E3" s="325"/>
      <c r="F3" s="377">
        <v>37.5</v>
      </c>
      <c r="G3" s="378"/>
      <c r="H3" s="336">
        <v>45040</v>
      </c>
      <c r="I3" s="337"/>
    </row>
    <row r="4" spans="1:10" ht="8.25" customHeight="1">
      <c r="A4" s="354" t="s">
        <v>272</v>
      </c>
      <c r="B4" s="355"/>
      <c r="C4" s="330"/>
      <c r="D4" s="338"/>
      <c r="E4" s="338"/>
      <c r="F4" s="338"/>
      <c r="G4" s="338"/>
      <c r="H4" s="338"/>
      <c r="I4" s="331"/>
    </row>
    <row r="5" spans="1:10" ht="8.25" customHeight="1">
      <c r="A5" s="111" t="s">
        <v>259</v>
      </c>
      <c r="B5" s="356" t="s">
        <v>260</v>
      </c>
      <c r="C5" s="357"/>
      <c r="D5" s="113" t="s">
        <v>261</v>
      </c>
      <c r="E5" s="318" t="s">
        <v>262</v>
      </c>
      <c r="F5" s="319"/>
      <c r="G5" s="318" t="s">
        <v>263</v>
      </c>
      <c r="H5" s="319"/>
      <c r="I5" s="318" t="s">
        <v>264</v>
      </c>
      <c r="J5" s="319"/>
    </row>
    <row r="6" spans="1:10" ht="28.5" customHeight="1">
      <c r="A6" s="125" t="s">
        <v>265</v>
      </c>
      <c r="B6" s="371">
        <v>11</v>
      </c>
      <c r="C6" s="372"/>
      <c r="D6" s="25" t="s">
        <v>282</v>
      </c>
      <c r="E6" s="373" t="s">
        <v>267</v>
      </c>
      <c r="F6" s="374"/>
      <c r="G6" s="375">
        <v>9.9</v>
      </c>
      <c r="H6" s="376"/>
      <c r="I6" s="287"/>
      <c r="J6" s="289"/>
    </row>
    <row r="7" spans="1:10" ht="8.25" customHeight="1">
      <c r="A7" s="332"/>
      <c r="B7" s="349" t="s">
        <v>268</v>
      </c>
      <c r="C7" s="350"/>
      <c r="D7" s="324" t="s">
        <v>269</v>
      </c>
      <c r="E7" s="351"/>
      <c r="F7" s="325"/>
      <c r="G7" s="326" t="s">
        <v>270</v>
      </c>
      <c r="H7" s="327"/>
      <c r="I7" s="326" t="s">
        <v>271</v>
      </c>
      <c r="J7" s="327"/>
    </row>
    <row r="8" spans="1:10" ht="8.25" customHeight="1">
      <c r="A8" s="333"/>
      <c r="B8" s="352" t="s">
        <v>243</v>
      </c>
      <c r="C8" s="353"/>
      <c r="D8" s="324" t="s">
        <v>245</v>
      </c>
      <c r="E8" s="351"/>
      <c r="F8" s="325"/>
      <c r="G8" s="334">
        <v>9.9</v>
      </c>
      <c r="H8" s="335"/>
      <c r="I8" s="336">
        <v>45036</v>
      </c>
      <c r="J8" s="337"/>
    </row>
    <row r="9" spans="1:10" ht="8.25" customHeight="1">
      <c r="A9" s="333"/>
      <c r="B9" s="352" t="s">
        <v>248</v>
      </c>
      <c r="C9" s="353"/>
      <c r="D9" s="324" t="s">
        <v>250</v>
      </c>
      <c r="E9" s="351"/>
      <c r="F9" s="325"/>
      <c r="G9" s="334">
        <v>13.13</v>
      </c>
      <c r="H9" s="335"/>
      <c r="I9" s="336">
        <v>45041</v>
      </c>
      <c r="J9" s="337"/>
    </row>
    <row r="10" spans="1:10" ht="8.25" customHeight="1">
      <c r="A10" s="333"/>
      <c r="B10" s="352" t="s">
        <v>253</v>
      </c>
      <c r="C10" s="353"/>
      <c r="D10" s="324" t="s">
        <v>255</v>
      </c>
      <c r="E10" s="351"/>
      <c r="F10" s="325"/>
      <c r="G10" s="334">
        <v>5.25</v>
      </c>
      <c r="H10" s="335"/>
      <c r="I10" s="336">
        <v>45040</v>
      </c>
      <c r="J10" s="337"/>
    </row>
    <row r="11" spans="1:10" ht="8.25" customHeight="1">
      <c r="A11" s="333"/>
      <c r="B11" s="354" t="s">
        <v>272</v>
      </c>
      <c r="C11" s="355"/>
      <c r="D11" s="330"/>
      <c r="E11" s="338"/>
      <c r="F11" s="338"/>
      <c r="G11" s="338"/>
      <c r="H11" s="338"/>
      <c r="I11" s="338"/>
      <c r="J11" s="331"/>
    </row>
    <row r="12" spans="1:10" ht="8.25" customHeight="1">
      <c r="A12" s="111" t="s">
        <v>259</v>
      </c>
      <c r="B12" s="356" t="s">
        <v>260</v>
      </c>
      <c r="C12" s="357"/>
      <c r="D12" s="113" t="s">
        <v>261</v>
      </c>
      <c r="E12" s="318" t="s">
        <v>262</v>
      </c>
      <c r="F12" s="319"/>
      <c r="G12" s="318" t="s">
        <v>263</v>
      </c>
      <c r="H12" s="319"/>
      <c r="I12" s="318" t="s">
        <v>264</v>
      </c>
      <c r="J12" s="319"/>
    </row>
    <row r="13" spans="1:10" ht="8.25" customHeight="1">
      <c r="A13" s="111" t="s">
        <v>265</v>
      </c>
      <c r="B13" s="364">
        <v>12</v>
      </c>
      <c r="C13" s="365"/>
      <c r="D13" s="115" t="s">
        <v>283</v>
      </c>
      <c r="E13" s="366" t="s">
        <v>267</v>
      </c>
      <c r="F13" s="367"/>
      <c r="G13" s="328">
        <v>279.89999999999998</v>
      </c>
      <c r="H13" s="329"/>
      <c r="I13" s="330"/>
      <c r="J13" s="331"/>
    </row>
    <row r="14" spans="1:10" ht="8.25" customHeight="1">
      <c r="A14" s="332"/>
      <c r="B14" s="349" t="s">
        <v>268</v>
      </c>
      <c r="C14" s="350"/>
      <c r="D14" s="324" t="s">
        <v>269</v>
      </c>
      <c r="E14" s="351"/>
      <c r="F14" s="325"/>
      <c r="G14" s="326" t="s">
        <v>270</v>
      </c>
      <c r="H14" s="327"/>
      <c r="I14" s="326" t="s">
        <v>271</v>
      </c>
      <c r="J14" s="327"/>
    </row>
    <row r="15" spans="1:10" ht="8.25" customHeight="1">
      <c r="A15" s="333"/>
      <c r="B15" s="352" t="s">
        <v>243</v>
      </c>
      <c r="C15" s="353"/>
      <c r="D15" s="324" t="s">
        <v>245</v>
      </c>
      <c r="E15" s="351"/>
      <c r="F15" s="325"/>
      <c r="G15" s="334">
        <v>279.89999999999998</v>
      </c>
      <c r="H15" s="335"/>
      <c r="I15" s="336">
        <v>45036</v>
      </c>
      <c r="J15" s="337"/>
    </row>
    <row r="16" spans="1:10" ht="8.25" customHeight="1">
      <c r="A16" s="333"/>
      <c r="B16" s="352" t="s">
        <v>248</v>
      </c>
      <c r="C16" s="353"/>
      <c r="D16" s="324" t="s">
        <v>250</v>
      </c>
      <c r="E16" s="351"/>
      <c r="F16" s="325"/>
      <c r="G16" s="334">
        <v>229.23</v>
      </c>
      <c r="H16" s="335"/>
      <c r="I16" s="336">
        <v>45041</v>
      </c>
      <c r="J16" s="337"/>
    </row>
    <row r="17" spans="1:10" ht="8.25" customHeight="1">
      <c r="A17" s="333"/>
      <c r="B17" s="352" t="s">
        <v>253</v>
      </c>
      <c r="C17" s="353"/>
      <c r="D17" s="324" t="s">
        <v>255</v>
      </c>
      <c r="E17" s="351"/>
      <c r="F17" s="325"/>
      <c r="G17" s="334">
        <v>485</v>
      </c>
      <c r="H17" s="335"/>
      <c r="I17" s="336">
        <v>45040</v>
      </c>
      <c r="J17" s="337"/>
    </row>
    <row r="18" spans="1:10" ht="8.25" customHeight="1">
      <c r="A18" s="333"/>
      <c r="B18" s="330"/>
      <c r="C18" s="331"/>
      <c r="D18" s="368"/>
      <c r="E18" s="369"/>
      <c r="F18" s="370"/>
      <c r="G18" s="330"/>
      <c r="H18" s="331"/>
      <c r="I18" s="330"/>
      <c r="J18" s="331"/>
    </row>
    <row r="19" spans="1:10" ht="8.25" customHeight="1">
      <c r="A19" s="333"/>
      <c r="B19" s="354" t="s">
        <v>272</v>
      </c>
      <c r="C19" s="355"/>
      <c r="D19" s="330"/>
      <c r="E19" s="338"/>
      <c r="F19" s="338"/>
      <c r="G19" s="338"/>
      <c r="H19" s="338"/>
      <c r="I19" s="338"/>
      <c r="J19" s="331"/>
    </row>
    <row r="20" spans="1:10" ht="8.25" customHeight="1">
      <c r="A20" s="111" t="s">
        <v>259</v>
      </c>
      <c r="B20" s="356" t="s">
        <v>260</v>
      </c>
      <c r="C20" s="357"/>
      <c r="D20" s="113" t="s">
        <v>261</v>
      </c>
      <c r="E20" s="318" t="s">
        <v>262</v>
      </c>
      <c r="F20" s="319"/>
      <c r="G20" s="318" t="s">
        <v>263</v>
      </c>
      <c r="H20" s="319"/>
      <c r="I20" s="318" t="s">
        <v>264</v>
      </c>
      <c r="J20" s="319"/>
    </row>
    <row r="21" spans="1:10" ht="8.25" customHeight="1">
      <c r="A21" s="111" t="s">
        <v>265</v>
      </c>
      <c r="B21" s="364">
        <v>13</v>
      </c>
      <c r="C21" s="365"/>
      <c r="D21" s="115" t="s">
        <v>284</v>
      </c>
      <c r="E21" s="366" t="s">
        <v>267</v>
      </c>
      <c r="F21" s="367"/>
      <c r="G21" s="328">
        <v>69.900000000000006</v>
      </c>
      <c r="H21" s="329"/>
      <c r="I21" s="330"/>
      <c r="J21" s="331"/>
    </row>
    <row r="22" spans="1:10" ht="8.25" customHeight="1">
      <c r="A22" s="332"/>
      <c r="B22" s="349" t="s">
        <v>268</v>
      </c>
      <c r="C22" s="350"/>
      <c r="D22" s="324" t="s">
        <v>269</v>
      </c>
      <c r="E22" s="351"/>
      <c r="F22" s="325"/>
      <c r="G22" s="326" t="s">
        <v>270</v>
      </c>
      <c r="H22" s="327"/>
      <c r="I22" s="326" t="s">
        <v>271</v>
      </c>
      <c r="J22" s="327"/>
    </row>
    <row r="23" spans="1:10" ht="8.25" customHeight="1">
      <c r="A23" s="333"/>
      <c r="B23" s="352" t="s">
        <v>243</v>
      </c>
      <c r="C23" s="353"/>
      <c r="D23" s="324" t="s">
        <v>245</v>
      </c>
      <c r="E23" s="351"/>
      <c r="F23" s="325"/>
      <c r="G23" s="334">
        <v>69.900000000000006</v>
      </c>
      <c r="H23" s="335"/>
      <c r="I23" s="336">
        <v>45036</v>
      </c>
      <c r="J23" s="337"/>
    </row>
    <row r="24" spans="1:10" ht="8.25" customHeight="1">
      <c r="A24" s="333"/>
      <c r="B24" s="352" t="s">
        <v>248</v>
      </c>
      <c r="C24" s="353"/>
      <c r="D24" s="324" t="s">
        <v>250</v>
      </c>
      <c r="E24" s="351"/>
      <c r="F24" s="325"/>
      <c r="G24" s="334">
        <v>68.34</v>
      </c>
      <c r="H24" s="335"/>
      <c r="I24" s="336">
        <v>45041</v>
      </c>
      <c r="J24" s="337"/>
    </row>
    <row r="25" spans="1:10" ht="8.25" customHeight="1">
      <c r="A25" s="333"/>
      <c r="B25" s="352" t="s">
        <v>253</v>
      </c>
      <c r="C25" s="353"/>
      <c r="D25" s="324" t="s">
        <v>255</v>
      </c>
      <c r="E25" s="351"/>
      <c r="F25" s="325"/>
      <c r="G25" s="334">
        <v>110.85</v>
      </c>
      <c r="H25" s="335"/>
      <c r="I25" s="336">
        <v>45040</v>
      </c>
      <c r="J25" s="337"/>
    </row>
    <row r="26" spans="1:10" ht="8.25" customHeight="1">
      <c r="A26" s="333"/>
      <c r="B26" s="330"/>
      <c r="C26" s="331"/>
      <c r="D26" s="368"/>
      <c r="E26" s="369"/>
      <c r="F26" s="370"/>
      <c r="G26" s="330"/>
      <c r="H26" s="331"/>
      <c r="I26" s="330"/>
      <c r="J26" s="331"/>
    </row>
    <row r="27" spans="1:10" ht="8.25" customHeight="1">
      <c r="A27" s="333"/>
      <c r="B27" s="354" t="s">
        <v>272</v>
      </c>
      <c r="C27" s="355"/>
      <c r="D27" s="330"/>
      <c r="E27" s="338"/>
      <c r="F27" s="338"/>
      <c r="G27" s="338"/>
      <c r="H27" s="338"/>
      <c r="I27" s="338"/>
      <c r="J27" s="331"/>
    </row>
    <row r="28" spans="1:10" ht="8.25" customHeight="1">
      <c r="A28" s="111" t="s">
        <v>259</v>
      </c>
      <c r="B28" s="356" t="s">
        <v>260</v>
      </c>
      <c r="C28" s="357"/>
      <c r="D28" s="113" t="s">
        <v>261</v>
      </c>
      <c r="E28" s="318" t="s">
        <v>262</v>
      </c>
      <c r="F28" s="319"/>
      <c r="G28" s="318" t="s">
        <v>263</v>
      </c>
      <c r="H28" s="319"/>
      <c r="I28" s="318" t="s">
        <v>264</v>
      </c>
      <c r="J28" s="319"/>
    </row>
    <row r="29" spans="1:10" ht="17.25" customHeight="1">
      <c r="A29" s="122" t="s">
        <v>265</v>
      </c>
      <c r="B29" s="358">
        <v>14</v>
      </c>
      <c r="C29" s="359"/>
      <c r="D29" s="25" t="s">
        <v>285</v>
      </c>
      <c r="E29" s="360" t="s">
        <v>267</v>
      </c>
      <c r="F29" s="361"/>
      <c r="G29" s="362">
        <v>47678.17</v>
      </c>
      <c r="H29" s="363"/>
      <c r="I29" s="322"/>
      <c r="J29" s="323"/>
    </row>
    <row r="30" spans="1:10" ht="8.25" customHeight="1">
      <c r="A30" s="332"/>
      <c r="B30" s="349" t="s">
        <v>268</v>
      </c>
      <c r="C30" s="350"/>
      <c r="D30" s="324" t="s">
        <v>269</v>
      </c>
      <c r="E30" s="351"/>
      <c r="F30" s="325"/>
      <c r="G30" s="326" t="s">
        <v>270</v>
      </c>
      <c r="H30" s="327"/>
      <c r="I30" s="326" t="s">
        <v>271</v>
      </c>
      <c r="J30" s="327"/>
    </row>
    <row r="31" spans="1:10" ht="8.25" customHeight="1">
      <c r="A31" s="333"/>
      <c r="B31" s="352" t="s">
        <v>248</v>
      </c>
      <c r="C31" s="353"/>
      <c r="D31" s="324" t="s">
        <v>250</v>
      </c>
      <c r="E31" s="351"/>
      <c r="F31" s="325"/>
      <c r="G31" s="341">
        <v>47678.17</v>
      </c>
      <c r="H31" s="342"/>
      <c r="I31" s="336">
        <v>45041</v>
      </c>
      <c r="J31" s="337"/>
    </row>
    <row r="32" spans="1:10" ht="8.25" customHeight="1">
      <c r="A32" s="333"/>
      <c r="B32" s="354" t="s">
        <v>272</v>
      </c>
      <c r="C32" s="355"/>
      <c r="D32" s="330"/>
      <c r="E32" s="338"/>
      <c r="F32" s="338"/>
      <c r="G32" s="338"/>
      <c r="H32" s="338"/>
      <c r="I32" s="338"/>
      <c r="J32" s="331"/>
    </row>
    <row r="33" spans="1:11" ht="20.100000000000001" customHeight="1">
      <c r="A33" s="312"/>
      <c r="B33" s="313"/>
      <c r="C33" s="313"/>
    </row>
    <row r="34" spans="1:11" ht="10.7" customHeight="1">
      <c r="A34" s="209" t="s">
        <v>286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</row>
    <row r="35" spans="1:11" ht="181.5" customHeight="1">
      <c r="A35" s="347" t="s">
        <v>287</v>
      </c>
      <c r="B35" s="347"/>
      <c r="C35" s="347"/>
      <c r="D35" s="347"/>
      <c r="E35" s="348" t="s">
        <v>288</v>
      </c>
      <c r="F35" s="348"/>
      <c r="G35" s="348"/>
      <c r="H35" s="348"/>
      <c r="I35" s="348"/>
      <c r="J35" s="348"/>
      <c r="K35" s="348"/>
    </row>
  </sheetData>
  <mergeCells count="126">
    <mergeCell ref="A1:B1"/>
    <mergeCell ref="C1:E1"/>
    <mergeCell ref="F1:G1"/>
    <mergeCell ref="H1:I1"/>
    <mergeCell ref="A2:B2"/>
    <mergeCell ref="C2:E2"/>
    <mergeCell ref="F2:G2"/>
    <mergeCell ref="H2:I2"/>
    <mergeCell ref="A3:B3"/>
    <mergeCell ref="C3:E3"/>
    <mergeCell ref="F3:G3"/>
    <mergeCell ref="H3:I3"/>
    <mergeCell ref="A4:B4"/>
    <mergeCell ref="C4:I4"/>
    <mergeCell ref="B5:C5"/>
    <mergeCell ref="E5:F5"/>
    <mergeCell ref="G5:H5"/>
    <mergeCell ref="I5:J5"/>
    <mergeCell ref="B6:C6"/>
    <mergeCell ref="E6:F6"/>
    <mergeCell ref="G6:H6"/>
    <mergeCell ref="I6:J6"/>
    <mergeCell ref="A7:A11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J11"/>
    <mergeCell ref="B12:C12"/>
    <mergeCell ref="E12:F12"/>
    <mergeCell ref="G12:H12"/>
    <mergeCell ref="I12:J12"/>
    <mergeCell ref="B13:C13"/>
    <mergeCell ref="E13:F13"/>
    <mergeCell ref="G13:H13"/>
    <mergeCell ref="I13:J13"/>
    <mergeCell ref="A14:A19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J19"/>
    <mergeCell ref="B20:C20"/>
    <mergeCell ref="E20:F20"/>
    <mergeCell ref="G20:H20"/>
    <mergeCell ref="I20:J20"/>
    <mergeCell ref="B21:C21"/>
    <mergeCell ref="E21:F21"/>
    <mergeCell ref="G21:H21"/>
    <mergeCell ref="I21:J21"/>
    <mergeCell ref="A22:A27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J27"/>
    <mergeCell ref="B28:C28"/>
    <mergeCell ref="E28:F28"/>
    <mergeCell ref="G28:H28"/>
    <mergeCell ref="I28:J28"/>
    <mergeCell ref="B29:C29"/>
    <mergeCell ref="E29:F29"/>
    <mergeCell ref="G29:H29"/>
    <mergeCell ref="I29:J29"/>
    <mergeCell ref="A33:C33"/>
    <mergeCell ref="A34:K34"/>
    <mergeCell ref="A35:D35"/>
    <mergeCell ref="E35:K35"/>
    <mergeCell ref="A30:A32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J3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zoomScaleNormal="100" workbookViewId="0">
      <selection activeCell="F15" sqref="F15"/>
    </sheetView>
  </sheetViews>
  <sheetFormatPr defaultRowHeight="12.75"/>
  <cols>
    <col min="1" max="1" width="10.5" customWidth="1"/>
    <col min="5" max="5" width="44.33203125" customWidth="1"/>
    <col min="6" max="6" width="14" customWidth="1"/>
    <col min="7" max="10" width="14.33203125" customWidth="1"/>
    <col min="11" max="11" width="10.1640625" bestFit="1" customWidth="1"/>
  </cols>
  <sheetData>
    <row r="1" spans="1:17">
      <c r="A1" s="384" t="s">
        <v>422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7">
      <c r="A2" s="384"/>
      <c r="B2" s="384"/>
      <c r="C2" s="384"/>
      <c r="D2" s="384"/>
      <c r="E2" s="384"/>
      <c r="F2" s="384"/>
      <c r="G2" s="384"/>
      <c r="H2" s="384"/>
      <c r="I2" s="384"/>
      <c r="J2" s="384"/>
    </row>
    <row r="3" spans="1:17">
      <c r="A3" s="384"/>
      <c r="B3" s="384"/>
      <c r="C3" s="384"/>
      <c r="D3" s="384"/>
      <c r="E3" s="384"/>
      <c r="F3" s="384"/>
      <c r="G3" s="384"/>
      <c r="H3" s="384"/>
      <c r="I3" s="384"/>
      <c r="J3" s="384"/>
    </row>
    <row r="4" spans="1:17" ht="33.75" customHeight="1">
      <c r="A4" s="177" t="s">
        <v>406</v>
      </c>
      <c r="B4" s="385" t="s">
        <v>407</v>
      </c>
      <c r="C4" s="385"/>
      <c r="D4" s="385"/>
      <c r="E4" s="385"/>
      <c r="F4" s="385"/>
      <c r="G4" s="385"/>
      <c r="H4" s="385"/>
      <c r="I4" s="385"/>
      <c r="J4" s="385"/>
      <c r="K4" s="176"/>
      <c r="L4" s="176"/>
      <c r="M4" s="176"/>
      <c r="N4" s="176"/>
      <c r="O4" s="176"/>
      <c r="P4" s="176"/>
      <c r="Q4" s="176"/>
    </row>
    <row r="5" spans="1:17" ht="15.75">
      <c r="A5" s="177" t="s">
        <v>408</v>
      </c>
      <c r="C5" s="177" t="s">
        <v>409</v>
      </c>
      <c r="D5" s="177"/>
      <c r="E5" s="177"/>
      <c r="F5" s="177"/>
      <c r="G5" s="177"/>
      <c r="H5" s="177"/>
      <c r="I5" s="177"/>
      <c r="J5" s="177"/>
    </row>
    <row r="6" spans="1:17" ht="15.75">
      <c r="A6" s="177"/>
      <c r="B6" s="177"/>
      <c r="C6" s="177"/>
      <c r="D6" s="177"/>
      <c r="E6" s="177"/>
      <c r="F6" s="177"/>
      <c r="G6" s="177"/>
      <c r="H6" s="177"/>
      <c r="I6" s="177"/>
      <c r="J6" s="177"/>
    </row>
    <row r="7" spans="1:17" ht="15.75">
      <c r="A7" s="177"/>
      <c r="B7" s="177"/>
      <c r="C7" s="177"/>
      <c r="D7" s="177"/>
      <c r="E7" s="177"/>
      <c r="F7" s="177"/>
      <c r="G7" s="177"/>
      <c r="H7" s="177"/>
      <c r="I7" s="177"/>
      <c r="J7" s="177"/>
    </row>
    <row r="8" spans="1:17" ht="15.75">
      <c r="A8" s="178" t="s">
        <v>411</v>
      </c>
      <c r="B8" s="179" t="s">
        <v>412</v>
      </c>
      <c r="C8" s="180"/>
      <c r="D8" s="180"/>
      <c r="E8" s="181"/>
      <c r="F8" s="381" t="s">
        <v>414</v>
      </c>
      <c r="G8" s="383"/>
      <c r="H8" s="381" t="s">
        <v>415</v>
      </c>
      <c r="I8" s="383"/>
      <c r="J8" s="178" t="s">
        <v>413</v>
      </c>
    </row>
    <row r="9" spans="1:17" ht="21.75" customHeight="1">
      <c r="A9" s="182">
        <v>1</v>
      </c>
      <c r="B9" s="183" t="s">
        <v>410</v>
      </c>
      <c r="C9" s="177"/>
      <c r="D9" s="177"/>
      <c r="E9" s="184"/>
      <c r="F9" s="186">
        <v>0.4</v>
      </c>
      <c r="G9" s="195">
        <f>+J9*F9</f>
        <v>22638.073127979998</v>
      </c>
      <c r="H9" s="186">
        <v>0.6</v>
      </c>
      <c r="I9" s="195">
        <f>+J9*H9</f>
        <v>33957.109691969992</v>
      </c>
      <c r="J9" s="185">
        <f>+'Table 1'!K9</f>
        <v>56595.182819949994</v>
      </c>
    </row>
    <row r="10" spans="1:17" ht="21.75" customHeight="1">
      <c r="A10" s="182">
        <v>2</v>
      </c>
      <c r="B10" s="183" t="s">
        <v>421</v>
      </c>
      <c r="C10" s="177"/>
      <c r="D10" s="177"/>
      <c r="E10" s="184"/>
      <c r="F10" s="187">
        <v>0.5</v>
      </c>
      <c r="G10" s="196">
        <f>+F10*J10</f>
        <v>6481.5689026559994</v>
      </c>
      <c r="H10" s="187">
        <v>0.5</v>
      </c>
      <c r="I10" s="196">
        <f>+H10*J10</f>
        <v>6481.5689026559994</v>
      </c>
      <c r="J10" s="185">
        <f>+'Table 1'!K31+'Table 1'!K34</f>
        <v>12963.137805311999</v>
      </c>
    </row>
    <row r="11" spans="1:17" ht="21.75" customHeight="1">
      <c r="A11" s="182">
        <v>3</v>
      </c>
      <c r="B11" s="183" t="s">
        <v>418</v>
      </c>
      <c r="C11" s="177"/>
      <c r="D11" s="177"/>
      <c r="E11" s="184"/>
      <c r="F11" s="187">
        <v>0.3</v>
      </c>
      <c r="G11" s="196">
        <f>+J11*F11</f>
        <v>37696.128322664998</v>
      </c>
      <c r="H11" s="187">
        <v>0.7</v>
      </c>
      <c r="I11" s="196">
        <f>+J11*H11</f>
        <v>87957.632752884994</v>
      </c>
      <c r="J11" s="185">
        <f>+'Table 1'!K43</f>
        <v>125653.76107555001</v>
      </c>
    </row>
    <row r="12" spans="1:17" ht="21.75" customHeight="1">
      <c r="A12" s="182">
        <v>4</v>
      </c>
      <c r="B12" s="183" t="s">
        <v>419</v>
      </c>
      <c r="C12" s="177"/>
      <c r="D12" s="177"/>
      <c r="E12" s="184"/>
      <c r="F12" s="187">
        <v>0.7</v>
      </c>
      <c r="G12" s="196">
        <f>+J12*F12</f>
        <v>16222.205911169998</v>
      </c>
      <c r="H12" s="187">
        <v>0.3</v>
      </c>
      <c r="I12" s="196">
        <f>+J12*H12</f>
        <v>6952.3739619299995</v>
      </c>
      <c r="J12" s="185">
        <f>+'Table 1'!K57</f>
        <v>23174.5798731</v>
      </c>
    </row>
    <row r="13" spans="1:17" ht="21.75" customHeight="1">
      <c r="A13" s="188">
        <v>5</v>
      </c>
      <c r="B13" s="189" t="s">
        <v>420</v>
      </c>
      <c r="C13" s="190"/>
      <c r="D13" s="190"/>
      <c r="E13" s="191"/>
      <c r="F13" s="193">
        <v>0.4</v>
      </c>
      <c r="G13" s="197">
        <f>+J13*F13</f>
        <v>11839.7841046464</v>
      </c>
      <c r="H13" s="193">
        <v>0.6</v>
      </c>
      <c r="I13" s="197">
        <f>+J13*H13</f>
        <v>17759.676156969599</v>
      </c>
      <c r="J13" s="192">
        <f>+'Table 1'!K93</f>
        <v>29599.460261615997</v>
      </c>
    </row>
    <row r="14" spans="1:17" ht="15.75">
      <c r="A14" s="381" t="s">
        <v>423</v>
      </c>
      <c r="B14" s="382"/>
      <c r="C14" s="382"/>
      <c r="D14" s="382"/>
      <c r="E14" s="383"/>
      <c r="F14" s="379">
        <f>+SUM(G9:G13)</f>
        <v>94877.760369117386</v>
      </c>
      <c r="G14" s="380"/>
      <c r="H14" s="379">
        <f>+SUM(I9:I13)</f>
        <v>153108.36146641057</v>
      </c>
      <c r="I14" s="380"/>
      <c r="J14" s="194">
        <f>+SUM(J9:J13)</f>
        <v>247986.121835528</v>
      </c>
    </row>
  </sheetData>
  <mergeCells count="7">
    <mergeCell ref="F14:G14"/>
    <mergeCell ref="H14:I14"/>
    <mergeCell ref="A14:E14"/>
    <mergeCell ref="A1:J3"/>
    <mergeCell ref="B4:J4"/>
    <mergeCell ref="F8:G8"/>
    <mergeCell ref="H8:I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Capa</vt:lpstr>
      <vt:lpstr>Table 1</vt:lpstr>
      <vt:lpstr>BDI</vt:lpstr>
      <vt:lpstr>Composições</vt:lpstr>
      <vt:lpstr>Cotações 01</vt:lpstr>
      <vt:lpstr>Cotações 02</vt:lpstr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carolinab</dc:creator>
  <cp:lastModifiedBy>carolinab</cp:lastModifiedBy>
  <cp:lastPrinted>2023-11-16T17:27:06Z</cp:lastPrinted>
  <dcterms:created xsi:type="dcterms:W3CDTF">2023-11-07T14:48:41Z</dcterms:created>
  <dcterms:modified xsi:type="dcterms:W3CDTF">2023-11-21T12:16:47Z</dcterms:modified>
</cp:coreProperties>
</file>